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90" windowWidth="11355" windowHeight="8385" tabRatio="951" firstSheet="11" activeTab="27"/>
  </bookViews>
  <sheets>
    <sheet name="Basic" sheetId="1" state="hidden" r:id="rId1"/>
    <sheet name="Cover" sheetId="2" r:id="rId2"/>
    <sheet name="Names Bidder" sheetId="3" state="hidden" r:id="rId3"/>
    <sheet name="Name of Bidder" sheetId="4" r:id="rId4"/>
    <sheet name="Attach 3(JV)" sheetId="5" r:id="rId5"/>
    <sheet name="Attach 3(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s>
  <definedNames>
    <definedName name="\A" localSheetId="22">#REF!</definedName>
    <definedName name="\A" localSheetId="26">#REF!</definedName>
    <definedName name="\A" localSheetId="29">#REF!</definedName>
    <definedName name="\A" localSheetId="3">#REF!</definedName>
    <definedName name="\A">#REF!</definedName>
    <definedName name="\aa" localSheetId="3">#REF!</definedName>
    <definedName name="\aa">#REF!</definedName>
    <definedName name="\B" localSheetId="22">#REF!</definedName>
    <definedName name="\B" localSheetId="26">#REF!</definedName>
    <definedName name="\B" localSheetId="29">#REF!</definedName>
    <definedName name="\B" localSheetId="3">#REF!</definedName>
    <definedName name="\B">#REF!</definedName>
    <definedName name="\C" localSheetId="22">#REF!</definedName>
    <definedName name="\C" localSheetId="26">#REF!</definedName>
    <definedName name="\C" localSheetId="29">#REF!</definedName>
    <definedName name="\C" localSheetId="3">#REF!</definedName>
    <definedName name="\C">#REF!</definedName>
    <definedName name="\M" localSheetId="26">#REF!</definedName>
    <definedName name="\M" localSheetId="29">#REF!</definedName>
    <definedName name="\M" localSheetId="3">#REF!</definedName>
    <definedName name="\M">#REF!</definedName>
    <definedName name="\N" localSheetId="26">#REF!</definedName>
    <definedName name="\N" localSheetId="29">#REF!</definedName>
    <definedName name="\N" localSheetId="3">#REF!</definedName>
    <definedName name="\N">#REF!</definedName>
    <definedName name="\P" localSheetId="26">#REF!</definedName>
    <definedName name="\P" localSheetId="29">#REF!</definedName>
    <definedName name="\P" localSheetId="3">#REF!</definedName>
    <definedName name="\P">#REF!</definedName>
    <definedName name="\R" localSheetId="26">#REF!</definedName>
    <definedName name="\R" localSheetId="29">#REF!</definedName>
    <definedName name="\R" localSheetId="3">#REF!</definedName>
    <definedName name="\R">#REF!</definedName>
    <definedName name="\U" localSheetId="26">#REF!</definedName>
    <definedName name="\U" localSheetId="29">#REF!</definedName>
    <definedName name="\U" localSheetId="3">#REF!</definedName>
    <definedName name="\U">#REF!</definedName>
    <definedName name="\V" localSheetId="26">#REF!</definedName>
    <definedName name="\V" localSheetId="29">#REF!</definedName>
    <definedName name="\V" localSheetId="3">#REF!</definedName>
    <definedName name="\V">#REF!</definedName>
    <definedName name="\x" localSheetId="3">#REF!</definedName>
    <definedName name="\x">#REF!</definedName>
    <definedName name="ab" localSheetId="26">#REF!</definedName>
    <definedName name="ab" localSheetId="29">#REF!</definedName>
    <definedName name="ab" localSheetId="3">#REF!</definedName>
    <definedName name="ab">#REF!</definedName>
    <definedName name="biddername">#REF!</definedName>
    <definedName name="BL2A" localSheetId="26">#REF!</definedName>
    <definedName name="BL2A" localSheetId="29">#REF!</definedName>
    <definedName name="BL2A" localSheetId="3">'[1]Attach-3 (QR)'!#REF!</definedName>
    <definedName name="BL2A">#REF!</definedName>
    <definedName name="BL2A2" localSheetId="26">#REF!</definedName>
    <definedName name="BL2A2" localSheetId="29">#REF!</definedName>
    <definedName name="BL2A2" localSheetId="3">'[1]Attach-3 (QR)'!#REF!</definedName>
    <definedName name="BL2A2">#REF!</definedName>
    <definedName name="BL2AA" localSheetId="26">#REF!</definedName>
    <definedName name="BL2AA" localSheetId="29">#REF!</definedName>
    <definedName name="BL2AA" localSheetId="3">'[1]Attach-3 (QR)'!#REF!</definedName>
    <definedName name="BL2AA">#REF!</definedName>
    <definedName name="BL2AAA" localSheetId="22">'[2]Attach QR'!$J$785</definedName>
    <definedName name="BL2AAA" localSheetId="26">#REF!</definedName>
    <definedName name="BL2AAA" localSheetId="29">#REF!</definedName>
    <definedName name="BL2AAA" localSheetId="3">'[1]Attach-3 (QR)'!#REF!</definedName>
    <definedName name="BL2AAA">#REF!</definedName>
    <definedName name="BL2B" localSheetId="26">#REF!</definedName>
    <definedName name="BL2B" localSheetId="29">#REF!</definedName>
    <definedName name="BL2B" localSheetId="3">'[1]Attach-3 (QR)'!#REF!</definedName>
    <definedName name="BL2B">#REF!</definedName>
    <definedName name="BL2BB" localSheetId="26">#REF!</definedName>
    <definedName name="BL2BB" localSheetId="29">#REF!</definedName>
    <definedName name="BL2BB" localSheetId="3">'[1]Attach-3 (QR)'!#REF!</definedName>
    <definedName name="BL2BB">#REF!</definedName>
    <definedName name="BL2BBB" localSheetId="22">'[2]Attach QR'!$K$785</definedName>
    <definedName name="BL2BBB" localSheetId="26">#REF!</definedName>
    <definedName name="BL2BBB" localSheetId="29">#REF!</definedName>
    <definedName name="BL2BBB" localSheetId="3">'[1]Attach-3 (QR)'!#REF!</definedName>
    <definedName name="BL2BBB">#REF!</definedName>
    <definedName name="BL2C" localSheetId="26">#REF!</definedName>
    <definedName name="BL2C" localSheetId="29">#REF!</definedName>
    <definedName name="BL2C" localSheetId="3">'[1]Attach-3 (QR)'!#REF!</definedName>
    <definedName name="BL2C">#REF!</definedName>
    <definedName name="BL2CC" localSheetId="26">#REF!</definedName>
    <definedName name="BL2CC" localSheetId="29">#REF!</definedName>
    <definedName name="BL2CC" localSheetId="3">'[1]Attach-3 (QR)'!#REF!</definedName>
    <definedName name="BL2CC">#REF!</definedName>
    <definedName name="BL2CCC" localSheetId="22">'[2]Attach QR'!$L$785</definedName>
    <definedName name="BL2CCC" localSheetId="26">#REF!</definedName>
    <definedName name="BL2CCC" localSheetId="29">#REF!</definedName>
    <definedName name="BL2CCC" localSheetId="3">'[1]Attach-3 (QR)'!#REF!</definedName>
    <definedName name="BL2CCC">#REF!</definedName>
    <definedName name="BL3A" localSheetId="26">#REF!</definedName>
    <definedName name="BL3A" localSheetId="29">#REF!</definedName>
    <definedName name="BL3A" localSheetId="3">'[1]Attach-3 (QR)'!#REF!</definedName>
    <definedName name="BL3A">#REF!</definedName>
    <definedName name="BL3AA" localSheetId="26">#REF!</definedName>
    <definedName name="BL3AA" localSheetId="29">#REF!</definedName>
    <definedName name="BL3AA" localSheetId="3">'[1]Attach-3 (QR)'!#REF!</definedName>
    <definedName name="BL3AA">#REF!</definedName>
    <definedName name="BL3AAA" localSheetId="22">'[2]Attach QR'!$J$788</definedName>
    <definedName name="BL3AAA" localSheetId="26">#REF!</definedName>
    <definedName name="BL3AAA" localSheetId="29">#REF!</definedName>
    <definedName name="BL3AAA" localSheetId="3">'[1]Attach-3 (QR)'!#REF!</definedName>
    <definedName name="BL3AAA">#REF!</definedName>
    <definedName name="BL3B" localSheetId="26">#REF!</definedName>
    <definedName name="BL3B" localSheetId="29">#REF!</definedName>
    <definedName name="BL3B" localSheetId="3">'[1]Attach-3 (QR)'!#REF!</definedName>
    <definedName name="BL3B">#REF!</definedName>
    <definedName name="BL3BB" localSheetId="26">#REF!</definedName>
    <definedName name="BL3BB" localSheetId="29">#REF!</definedName>
    <definedName name="BL3BB" localSheetId="3">'[1]Attach-3 (QR)'!#REF!</definedName>
    <definedName name="BL3BB">#REF!</definedName>
    <definedName name="BL3BBB" localSheetId="22">'[2]Attach QR'!$K$788</definedName>
    <definedName name="BL3BBB" localSheetId="26">#REF!</definedName>
    <definedName name="BL3BBB" localSheetId="29">#REF!</definedName>
    <definedName name="BL3BBB" localSheetId="3">'[1]Attach-3 (QR)'!#REF!</definedName>
    <definedName name="BL3BBB">#REF!</definedName>
    <definedName name="BL3C" localSheetId="26">#REF!</definedName>
    <definedName name="BL3C" localSheetId="29">#REF!</definedName>
    <definedName name="BL3C" localSheetId="3">'[1]Attach-3 (QR)'!#REF!</definedName>
    <definedName name="BL3C">#REF!</definedName>
    <definedName name="BL3CC" localSheetId="26">#REF!</definedName>
    <definedName name="BL3CC" localSheetId="29">#REF!</definedName>
    <definedName name="BL3CC" localSheetId="3">'[1]Attach-3 (QR)'!#REF!</definedName>
    <definedName name="BL3CC">#REF!</definedName>
    <definedName name="BL3CCC" localSheetId="22">'[2]Attach QR'!$L$788</definedName>
    <definedName name="BL3CCC" localSheetId="26">#REF!</definedName>
    <definedName name="BL3CCC" localSheetId="29">#REF!</definedName>
    <definedName name="BL3CCC" localSheetId="3">'[1]Attach-3 (QR)'!#REF!</definedName>
    <definedName name="BL3CCC">#REF!</definedName>
    <definedName name="BL4A" localSheetId="26">#REF!</definedName>
    <definedName name="BL4A" localSheetId="29">#REF!</definedName>
    <definedName name="BL4A" localSheetId="3">'[1]Attach-3 (QR)'!#REF!</definedName>
    <definedName name="BL4A">#REF!</definedName>
    <definedName name="BL4AA" localSheetId="26">#REF!</definedName>
    <definedName name="BL4AA" localSheetId="29">#REF!</definedName>
    <definedName name="BL4AA" localSheetId="3">'[1]Attach-3 (QR)'!#REF!</definedName>
    <definedName name="BL4AA">#REF!</definedName>
    <definedName name="BL4AAA" localSheetId="22">'[2]Attach QR'!$J$791</definedName>
    <definedName name="BL4AAA" localSheetId="26">#REF!</definedName>
    <definedName name="BL4AAA" localSheetId="29">#REF!</definedName>
    <definedName name="BL4AAA" localSheetId="3">'[1]Attach-3 (QR)'!#REF!</definedName>
    <definedName name="BL4AAA">#REF!</definedName>
    <definedName name="BL4B" localSheetId="26">#REF!</definedName>
    <definedName name="BL4B" localSheetId="29">#REF!</definedName>
    <definedName name="BL4B" localSheetId="3">'[1]Attach-3 (QR)'!#REF!</definedName>
    <definedName name="BL4B">#REF!</definedName>
    <definedName name="BL4BB" localSheetId="26">#REF!</definedName>
    <definedName name="BL4BB" localSheetId="29">#REF!</definedName>
    <definedName name="BL4BB" localSheetId="3">'[1]Attach-3 (QR)'!#REF!</definedName>
    <definedName name="BL4BB">#REF!</definedName>
    <definedName name="BL4BBB" localSheetId="22">'[2]Attach QR'!$K$791</definedName>
    <definedName name="BL4BBB" localSheetId="26">#REF!</definedName>
    <definedName name="BL4BBB" localSheetId="29">#REF!</definedName>
    <definedName name="BL4BBB" localSheetId="3">'[1]Attach-3 (QR)'!#REF!</definedName>
    <definedName name="BL4BBB">#REF!</definedName>
    <definedName name="BL4C" localSheetId="26">#REF!</definedName>
    <definedName name="BL4C" localSheetId="29">#REF!</definedName>
    <definedName name="BL4C" localSheetId="3">'[1]Attach-3 (QR)'!#REF!</definedName>
    <definedName name="BL4C">#REF!</definedName>
    <definedName name="BL4CC" localSheetId="26">#REF!</definedName>
    <definedName name="BL4CC" localSheetId="29">#REF!</definedName>
    <definedName name="BL4CC" localSheetId="3">'[1]Attach-3 (QR)'!#REF!</definedName>
    <definedName name="BL4CC">#REF!</definedName>
    <definedName name="BL4CCC" localSheetId="22">'[2]Attach QR'!$L$791</definedName>
    <definedName name="BL4CCC" localSheetId="26">#REF!</definedName>
    <definedName name="BL4CCC" localSheetId="29">#REF!</definedName>
    <definedName name="BL4CCC" localSheetId="3">'[1]Attach-3 (QR)'!#REF!</definedName>
    <definedName name="BL4CCC">#REF!</definedName>
    <definedName name="BL5A" localSheetId="26">#REF!</definedName>
    <definedName name="BL5A" localSheetId="29">#REF!</definedName>
    <definedName name="BL5A" localSheetId="3">'[1]Attach-3 (QR)'!#REF!</definedName>
    <definedName name="BL5A">#REF!</definedName>
    <definedName name="BL5AA" localSheetId="26">#REF!</definedName>
    <definedName name="BL5AA" localSheetId="29">#REF!</definedName>
    <definedName name="BL5AA" localSheetId="3">'[1]Attach-3 (QR)'!#REF!</definedName>
    <definedName name="BL5AA">#REF!</definedName>
    <definedName name="BL5AAA" localSheetId="22">'[2]Attach QR'!$J$794</definedName>
    <definedName name="BL5AAA" localSheetId="26">#REF!</definedName>
    <definedName name="BL5AAA" localSheetId="29">#REF!</definedName>
    <definedName name="BL5AAA" localSheetId="3">'[1]Attach-3 (QR)'!#REF!</definedName>
    <definedName name="BL5AAA">#REF!</definedName>
    <definedName name="BL5B" localSheetId="26">#REF!</definedName>
    <definedName name="BL5B" localSheetId="29">#REF!</definedName>
    <definedName name="BL5B" localSheetId="3">'[1]Attach-3 (QR)'!#REF!</definedName>
    <definedName name="BL5B">#REF!</definedName>
    <definedName name="BL5BB" localSheetId="26">#REF!</definedName>
    <definedName name="BL5BB" localSheetId="29">#REF!</definedName>
    <definedName name="BL5BB" localSheetId="3">'[1]Attach-3 (QR)'!#REF!</definedName>
    <definedName name="BL5BB">#REF!</definedName>
    <definedName name="BL5BBB" localSheetId="22">'[2]Attach QR'!$K$794</definedName>
    <definedName name="BL5BBB" localSheetId="26">#REF!</definedName>
    <definedName name="BL5BBB" localSheetId="29">#REF!</definedName>
    <definedName name="BL5BBB" localSheetId="3">'[1]Attach-3 (QR)'!#REF!</definedName>
    <definedName name="BL5BBB">#REF!</definedName>
    <definedName name="BL5C" localSheetId="26">#REF!</definedName>
    <definedName name="BL5C" localSheetId="29">#REF!</definedName>
    <definedName name="BL5C" localSheetId="3">'[1]Attach-3 (QR)'!#REF!</definedName>
    <definedName name="BL5C">#REF!</definedName>
    <definedName name="BL5CC" localSheetId="26">#REF!</definedName>
    <definedName name="BL5CC" localSheetId="29">#REF!</definedName>
    <definedName name="BL5CC" localSheetId="3">'[1]Attach-3 (QR)'!#REF!</definedName>
    <definedName name="BL5CC">#REF!</definedName>
    <definedName name="BL5CCC" localSheetId="22">'[2]Attach QR'!$L$794</definedName>
    <definedName name="BL5CCC" localSheetId="26">#REF!</definedName>
    <definedName name="BL5CCC" localSheetId="29">#REF!</definedName>
    <definedName name="BL5CCC" localSheetId="3">'[1]Attach-3 (QR)'!#REF!</definedName>
    <definedName name="BL5CCC">#REF!</definedName>
    <definedName name="CAPA1" localSheetId="26">#REF!</definedName>
    <definedName name="CAPA1" localSheetId="29">#REF!</definedName>
    <definedName name="CAPA1" localSheetId="3">'[1]Attach-3 (QR)'!#REF!</definedName>
    <definedName name="CAPA1">#REF!</definedName>
    <definedName name="CAPA11" localSheetId="26">#REF!</definedName>
    <definedName name="CAPA11" localSheetId="29">#REF!</definedName>
    <definedName name="CAPA11" localSheetId="3">'[1]Attach-3 (QR)'!#REF!</definedName>
    <definedName name="CAPA11">#REF!</definedName>
    <definedName name="CAPA111" localSheetId="22">'[2]Attach QR'!$F$505</definedName>
    <definedName name="CAPA111" localSheetId="26">#REF!</definedName>
    <definedName name="CAPA111" localSheetId="29">#REF!</definedName>
    <definedName name="CAPA111" localSheetId="3">'[1]Attach-3 (QR)'!#REF!</definedName>
    <definedName name="CAPA111">#REF!</definedName>
    <definedName name="CAPA2" localSheetId="26">#REF!</definedName>
    <definedName name="CAPA2" localSheetId="29">#REF!</definedName>
    <definedName name="CAPA2" localSheetId="3">'[1]Attach-3 (QR)'!#REF!</definedName>
    <definedName name="CAPA2">#REF!</definedName>
    <definedName name="CAPA22" localSheetId="26">#REF!</definedName>
    <definedName name="CAPA22" localSheetId="29">#REF!</definedName>
    <definedName name="CAPA22" localSheetId="3">'[1]Attach-3 (QR)'!#REF!</definedName>
    <definedName name="CAPA22">#REF!</definedName>
    <definedName name="CAPA222" localSheetId="22">'[2]Attach QR'!$I$505</definedName>
    <definedName name="CAPA222" localSheetId="26">#REF!</definedName>
    <definedName name="CAPA222" localSheetId="29">#REF!</definedName>
    <definedName name="CAPA222" localSheetId="3">'[1]Attach-3 (QR)'!#REF!</definedName>
    <definedName name="CAPA222">#REF!</definedName>
    <definedName name="CAPA3" localSheetId="26">#REF!</definedName>
    <definedName name="CAPA3" localSheetId="29">#REF!</definedName>
    <definedName name="CAPA3" localSheetId="3">'[1]Attach-3 (QR)'!#REF!</definedName>
    <definedName name="CAPA3">#REF!</definedName>
    <definedName name="CAPA33" localSheetId="26">#REF!</definedName>
    <definedName name="CAPA33" localSheetId="29">#REF!</definedName>
    <definedName name="CAPA33" localSheetId="3">'[1]Attach-3 (QR)'!#REF!</definedName>
    <definedName name="CAPA33">#REF!</definedName>
    <definedName name="CAPA333" localSheetId="22">'[2]Attach QR'!$G$651</definedName>
    <definedName name="CAPA333" localSheetId="26">#REF!</definedName>
    <definedName name="CAPA333" localSheetId="29">#REF!</definedName>
    <definedName name="CAPA333" localSheetId="3">'[1]Attach-3 (QR)'!#REF!</definedName>
    <definedName name="CAPA333">#REF!</definedName>
    <definedName name="CAPA4" localSheetId="26">#REF!</definedName>
    <definedName name="CAPA4" localSheetId="29">#REF!</definedName>
    <definedName name="CAPA4" localSheetId="3">'[1]Attach-3 (QR)'!#REF!</definedName>
    <definedName name="CAPA4">#REF!</definedName>
    <definedName name="CAPA44" localSheetId="26">#REF!</definedName>
    <definedName name="CAPA44" localSheetId="29">#REF!</definedName>
    <definedName name="CAPA44" localSheetId="3">'[1]Attach-3 (QR)'!#REF!</definedName>
    <definedName name="CAPA44">#REF!</definedName>
    <definedName name="CAPA444" localSheetId="22">'[2]Attach QR'!$I$651</definedName>
    <definedName name="CAPA444" localSheetId="26">#REF!</definedName>
    <definedName name="CAPA444" localSheetId="29">#REF!</definedName>
    <definedName name="CAPA444" localSheetId="3">'[1]Attach-3 (QR)'!#REF!</definedName>
    <definedName name="CAPA444">#REF!</definedName>
    <definedName name="CAPA7" localSheetId="26">#REF!</definedName>
    <definedName name="CAPA7" localSheetId="29">#REF!</definedName>
    <definedName name="CAPA7" localSheetId="3">'[1]Attach-3 (QR)'!#REF!</definedName>
    <definedName name="CAPA7">#REF!</definedName>
    <definedName name="CAPA77" localSheetId="26">#REF!</definedName>
    <definedName name="CAPA77" localSheetId="29">#REF!</definedName>
    <definedName name="CAPA77" localSheetId="3">'[1]Attach-3 (QR)'!#REF!</definedName>
    <definedName name="CAPA77">#REF!</definedName>
    <definedName name="CAPA777" localSheetId="22">'[2]Attach QR'!$D$505</definedName>
    <definedName name="CAPA777" localSheetId="26">#REF!</definedName>
    <definedName name="CAPA777" localSheetId="29">#REF!</definedName>
    <definedName name="CAPA777" localSheetId="3">'[1]Attach-3 (QR)'!#REF!</definedName>
    <definedName name="CAPA777">#REF!</definedName>
    <definedName name="COO" localSheetId="3">'[3]Sch-1a'!#REF!</definedName>
    <definedName name="COO">'[4]Sch-1a'!#REF!</definedName>
    <definedName name="date" localSheetId="3">#REF!</definedName>
    <definedName name="date">#REF!</definedName>
    <definedName name="iii">#REF!</definedName>
    <definedName name="LA">'Attach 12'!$C$23</definedName>
    <definedName name="logo1">"Picture 7"</definedName>
    <definedName name="MANU1" localSheetId="26">#REF!</definedName>
    <definedName name="MANU1" localSheetId="29">#REF!</definedName>
    <definedName name="MANU1" localSheetId="3">'[1]Attach-3 (QR)'!#REF!</definedName>
    <definedName name="MANU1">#REF!</definedName>
    <definedName name="MANU11" localSheetId="26">#REF!</definedName>
    <definedName name="MANU11" localSheetId="29">#REF!</definedName>
    <definedName name="MANU11" localSheetId="3">'[1]Attach-3 (QR)'!#REF!</definedName>
    <definedName name="MANU11">#REF!</definedName>
    <definedName name="MANU111" localSheetId="22">'[2]Attach QR'!$H$350</definedName>
    <definedName name="MANU111" localSheetId="26">#REF!</definedName>
    <definedName name="MANU111" localSheetId="29">#REF!</definedName>
    <definedName name="MANU111" localSheetId="3">'[1]Attach-3 (QR)'!#REF!</definedName>
    <definedName name="MANU111">#REF!</definedName>
    <definedName name="MANU2" localSheetId="26">#REF!</definedName>
    <definedName name="MANU2" localSheetId="29">#REF!</definedName>
    <definedName name="MANU2" localSheetId="3">'[1]Attach-3 (QR)'!#REF!</definedName>
    <definedName name="MANU2">#REF!</definedName>
    <definedName name="MANU22" localSheetId="26">#REF!</definedName>
    <definedName name="MANU22" localSheetId="29">#REF!</definedName>
    <definedName name="MANU22" localSheetId="3">'[1]Attach-3 (QR)'!#REF!</definedName>
    <definedName name="MANU22">#REF!</definedName>
    <definedName name="MANU222" localSheetId="22">'[2]Attach QR'!$H$419</definedName>
    <definedName name="MANU222" localSheetId="26">#REF!</definedName>
    <definedName name="MANU222" localSheetId="29">#REF!</definedName>
    <definedName name="MANU222" localSheetId="3">'[1]Attach-3 (QR)'!#REF!</definedName>
    <definedName name="MANU222">#REF!</definedName>
    <definedName name="MANU3" localSheetId="26">#REF!</definedName>
    <definedName name="MANU3" localSheetId="29">#REF!</definedName>
    <definedName name="MANU3" localSheetId="3">'[1]Attach-3 (QR)'!#REF!</definedName>
    <definedName name="MANU3">#REF!</definedName>
    <definedName name="MANU33" localSheetId="26">#REF!</definedName>
    <definedName name="MANU33" localSheetId="29">#REF!</definedName>
    <definedName name="MANU33" localSheetId="3">'[1]Attach-3 (QR)'!#REF!</definedName>
    <definedName name="MANU33">#REF!</definedName>
    <definedName name="MANU333" localSheetId="22">'[2]Attach QR'!$G$560</definedName>
    <definedName name="MANU333" localSheetId="26">#REF!</definedName>
    <definedName name="MANU333" localSheetId="29">#REF!</definedName>
    <definedName name="MANU333" localSheetId="3">'[1]Attach-3 (QR)'!#REF!</definedName>
    <definedName name="MANU333">#REF!</definedName>
    <definedName name="MANU4" localSheetId="26">#REF!</definedName>
    <definedName name="MANU4" localSheetId="29">#REF!</definedName>
    <definedName name="MANU4" localSheetId="3">'[1]Attach-3 (QR)'!#REF!</definedName>
    <definedName name="MANU4">#REF!</definedName>
    <definedName name="MANU44" localSheetId="26">#REF!</definedName>
    <definedName name="MANU44" localSheetId="29">#REF!</definedName>
    <definedName name="MANU44" localSheetId="3">'[1]Attach-3 (QR)'!#REF!</definedName>
    <definedName name="MANU44">#REF!</definedName>
    <definedName name="MANU444" localSheetId="22">'[2]Attach QR'!$I$560</definedName>
    <definedName name="MANU444" localSheetId="26">#REF!</definedName>
    <definedName name="MANU444" localSheetId="29">#REF!</definedName>
    <definedName name="MANU444" localSheetId="3">'[1]Attach-3 (QR)'!#REF!</definedName>
    <definedName name="MANU444">#REF!</definedName>
    <definedName name="MANU5" localSheetId="26">#REF!</definedName>
    <definedName name="MANU5" localSheetId="29">#REF!</definedName>
    <definedName name="MANU5" localSheetId="3">'[1]Attach-3 (QR)'!#REF!</definedName>
    <definedName name="MANU5">#REF!</definedName>
    <definedName name="MANU55" localSheetId="26">#REF!</definedName>
    <definedName name="MANU55" localSheetId="29">#REF!</definedName>
    <definedName name="MANU55" localSheetId="3">'[1]Attach-3 (QR)'!#REF!</definedName>
    <definedName name="MANU55">#REF!</definedName>
    <definedName name="MANU555" localSheetId="22">'[2]Attach QR'!$E$560</definedName>
    <definedName name="MANU555" localSheetId="26">#REF!</definedName>
    <definedName name="MANU555" localSheetId="29">#REF!</definedName>
    <definedName name="MANU555" localSheetId="3">'[1]Attach-3 (QR)'!#REF!</definedName>
    <definedName name="MANU555">#REF!</definedName>
    <definedName name="PATH1" localSheetId="26">#REF!</definedName>
    <definedName name="PATH1" localSheetId="29">#REF!</definedName>
    <definedName name="PATH1" localSheetId="3">'[1]Attach-3 (QR)'!#REF!</definedName>
    <definedName name="PATH1">#REF!</definedName>
    <definedName name="PATH11" localSheetId="26">#REF!</definedName>
    <definedName name="PATH11" localSheetId="29">#REF!</definedName>
    <definedName name="PATH11" localSheetId="3">'[1]Attach-3 (QR)'!#REF!</definedName>
    <definedName name="PATH11">#REF!</definedName>
    <definedName name="PATH111" localSheetId="22">'[2]Attach QR'!$G$170</definedName>
    <definedName name="PATH111" localSheetId="26">#REF!</definedName>
    <definedName name="PATH111" localSheetId="29">#REF!</definedName>
    <definedName name="PATH111" localSheetId="3">'[1]Attach-3 (QR)'!#REF!</definedName>
    <definedName name="PATH111">#REF!</definedName>
    <definedName name="PATH2" localSheetId="26">#REF!</definedName>
    <definedName name="PATH2" localSheetId="29">#REF!</definedName>
    <definedName name="PATH2" localSheetId="3">'[1]Attach-3 (QR)'!#REF!</definedName>
    <definedName name="PATH2">#REF!</definedName>
    <definedName name="PATH22" localSheetId="26">#REF!</definedName>
    <definedName name="PATH22" localSheetId="29">#REF!</definedName>
    <definedName name="PATH22" localSheetId="3">'[1]Attach-3 (QR)'!#REF!</definedName>
    <definedName name="PATH22">#REF!</definedName>
    <definedName name="PATH222" localSheetId="22">'[2]Attach QR'!$I$170</definedName>
    <definedName name="PATH222" localSheetId="26">#REF!</definedName>
    <definedName name="PATH222" localSheetId="29">#REF!</definedName>
    <definedName name="PATH222" localSheetId="3">'[1]Attach-3 (QR)'!#REF!</definedName>
    <definedName name="PATH222">#REF!</definedName>
    <definedName name="PATH3" localSheetId="26">#REF!</definedName>
    <definedName name="PATH3" localSheetId="29">#REF!</definedName>
    <definedName name="PATH3" localSheetId="3">'[1]Attach-3 (QR)'!#REF!</definedName>
    <definedName name="PATH3">#REF!</definedName>
    <definedName name="PATH33" localSheetId="26">#REF!</definedName>
    <definedName name="PATH33" localSheetId="29">#REF!</definedName>
    <definedName name="PATH33" localSheetId="3">'[1]Attach-3 (QR)'!#REF!</definedName>
    <definedName name="PATH33">#REF!</definedName>
    <definedName name="PATH333" localSheetId="22">'[2]Attach QR'!$G$246</definedName>
    <definedName name="PATH333" localSheetId="26">#REF!</definedName>
    <definedName name="PATH333" localSheetId="29">#REF!</definedName>
    <definedName name="PATH333" localSheetId="3">'[1]Attach-3 (QR)'!#REF!</definedName>
    <definedName name="PATH333">#REF!</definedName>
    <definedName name="PATH4" localSheetId="26">#REF!</definedName>
    <definedName name="PATH4" localSheetId="29">#REF!</definedName>
    <definedName name="PATH4" localSheetId="3">'[1]Attach-3 (QR)'!#REF!</definedName>
    <definedName name="PATH4">#REF!</definedName>
    <definedName name="PATH44" localSheetId="26">#REF!</definedName>
    <definedName name="PATH44" localSheetId="29">#REF!</definedName>
    <definedName name="PATH44" localSheetId="3">'[1]Attach-3 (QR)'!#REF!</definedName>
    <definedName name="PATH44">#REF!</definedName>
    <definedName name="PATH444" localSheetId="22">'[2]Attach QR'!$I$246</definedName>
    <definedName name="PATH444" localSheetId="26">#REF!</definedName>
    <definedName name="PATH444" localSheetId="29">#REF!</definedName>
    <definedName name="PATH444" localSheetId="3">'[1]Attach-3 (QR)'!#REF!</definedName>
    <definedName name="PATH444">#REF!</definedName>
    <definedName name="PATH5" localSheetId="26">#REF!</definedName>
    <definedName name="PATH5" localSheetId="29">#REF!</definedName>
    <definedName name="PATH5" localSheetId="3">'[1]Attach-3 (QR)'!#REF!</definedName>
    <definedName name="PATH5">#REF!</definedName>
    <definedName name="PATH55" localSheetId="26">#REF!</definedName>
    <definedName name="PATH55" localSheetId="29">#REF!</definedName>
    <definedName name="PATH55" localSheetId="3">'[1]Attach-3 (QR)'!#REF!</definedName>
    <definedName name="PATH55">#REF!</definedName>
    <definedName name="PATH555" localSheetId="26">#REF!</definedName>
    <definedName name="PATH555" localSheetId="29">#REF!</definedName>
    <definedName name="PATH555" localSheetId="3">'[1]Attach-3 (QR)'!#REF!</definedName>
    <definedName name="PATH555">#REF!</definedName>
    <definedName name="PATHAR1" localSheetId="26">#REF!</definedName>
    <definedName name="PATHAR1" localSheetId="29">#REF!</definedName>
    <definedName name="PATHAR1" localSheetId="3">'[1]Attach-3 (QR)'!#REF!</definedName>
    <definedName name="PATHAR1">#REF!</definedName>
    <definedName name="PATHAR2" localSheetId="26">#REF!</definedName>
    <definedName name="PATHAR2" localSheetId="29">#REF!</definedName>
    <definedName name="PATHAR2" localSheetId="3">'[1]Attach-3 (QR)'!#REF!</definedName>
    <definedName name="PATHAR2">#REF!</definedName>
    <definedName name="PATHAR3" localSheetId="22">'[2]Attach QR'!$AO$750</definedName>
    <definedName name="PATHAR3" localSheetId="26">#REF!</definedName>
    <definedName name="PATHAR3" localSheetId="29">#REF!</definedName>
    <definedName name="PATHAR3" localSheetId="3">'[1]Attach-3 (QR)'!#REF!</definedName>
    <definedName name="PATHAR3">#REF!</definedName>
    <definedName name="PATHJV1" localSheetId="26">#REF!</definedName>
    <definedName name="PATHJV1" localSheetId="29">#REF!</definedName>
    <definedName name="PATHJV1" localSheetId="3">'[1]Attach-3 (QR)'!#REF!</definedName>
    <definedName name="PATHJV1">#REF!</definedName>
    <definedName name="PATHJV11" localSheetId="26">#REF!</definedName>
    <definedName name="PATHJV11" localSheetId="29">#REF!</definedName>
    <definedName name="PATHJV11" localSheetId="3">'[1]Attach-3 (QR)'!#REF!</definedName>
    <definedName name="PATHJV11">#REF!</definedName>
    <definedName name="PATHJV111" localSheetId="26">#REF!</definedName>
    <definedName name="PATHJV111" localSheetId="29">#REF!</definedName>
    <definedName name="PATHJV111" localSheetId="3">'[1]Attach-3 (QR)'!#REF!</definedName>
    <definedName name="PATHJV111">#REF!</definedName>
    <definedName name="PATHJV2" localSheetId="26">#REF!</definedName>
    <definedName name="PATHJV2" localSheetId="29">#REF!</definedName>
    <definedName name="PATHJV2" localSheetId="3">'[1]Attach-3 (QR)'!#REF!</definedName>
    <definedName name="PATHJV2">#REF!</definedName>
    <definedName name="PATHJV22" localSheetId="26">#REF!</definedName>
    <definedName name="PATHJV22" localSheetId="29">#REF!</definedName>
    <definedName name="PATHJV22" localSheetId="3">'[1]Attach-3 (QR)'!#REF!</definedName>
    <definedName name="PATHJV22">#REF!</definedName>
    <definedName name="PATHJV222" localSheetId="26">#REF!</definedName>
    <definedName name="PATHJV222" localSheetId="29">#REF!</definedName>
    <definedName name="PATHJV222" localSheetId="3">'[1]Attach-3 (QR)'!#REF!</definedName>
    <definedName name="PATHJV222">#REF!</definedName>
    <definedName name="PATHJV3" localSheetId="22">'[2]Attach QR'!$I$61</definedName>
    <definedName name="PATHJV3" localSheetId="26">#REF!</definedName>
    <definedName name="PATHJV3" localSheetId="29">#REF!</definedName>
    <definedName name="PATHJV3" localSheetId="3">'[1]Attach-3 (QR)'!#REF!</definedName>
    <definedName name="PATHJV3">#REF!</definedName>
    <definedName name="PATHJV33" localSheetId="22">'[2]Attach QR'!$G$61</definedName>
    <definedName name="PATHJV33" localSheetId="26">#REF!</definedName>
    <definedName name="PATHJV33" localSheetId="29">#REF!</definedName>
    <definedName name="PATHJV33" localSheetId="3">'[1]Attach-3 (QR)'!#REF!</definedName>
    <definedName name="PATHJV33">#REF!</definedName>
    <definedName name="PATHJV333" localSheetId="22">'[2]Attach QR'!$E$61</definedName>
    <definedName name="PATHJV333" localSheetId="26">#REF!</definedName>
    <definedName name="PATHJV333" localSheetId="29">#REF!</definedName>
    <definedName name="PATHJV333" localSheetId="3">'[1]Attach-3 (QR)'!#REF!</definedName>
    <definedName name="PATHJV333">#REF!</definedName>
    <definedName name="PATHJVPR1" localSheetId="26">#REF!</definedName>
    <definedName name="PATHJVPR1" localSheetId="29">#REF!</definedName>
    <definedName name="PATHJVPR1" localSheetId="3">'[1]Attach-3 (QR)'!#REF!</definedName>
    <definedName name="PATHJVPR1">#REF!</definedName>
    <definedName name="PATHJVPR11" localSheetId="26">#REF!</definedName>
    <definedName name="PATHJVPR11" localSheetId="29">#REF!</definedName>
    <definedName name="PATHJVPR11" localSheetId="3">'[1]Attach-3 (QR)'!#REF!</definedName>
    <definedName name="PATHJVPR11">#REF!</definedName>
    <definedName name="PATHJVPR111" localSheetId="22">'[2]Attach QR'!$K$782</definedName>
    <definedName name="PATHJVPR111" localSheetId="26">#REF!</definedName>
    <definedName name="PATHJVPR111" localSheetId="29">#REF!</definedName>
    <definedName name="PATHJVPR111" localSheetId="3">'[1]Attach-3 (QR)'!#REF!</definedName>
    <definedName name="PATHJVPR111">#REF!</definedName>
    <definedName name="PATHJVPR2" localSheetId="26">#REF!</definedName>
    <definedName name="PATHJVPR2" localSheetId="29">#REF!</definedName>
    <definedName name="PATHJVPR2" localSheetId="3">'[1]Attach-3 (QR)'!#REF!</definedName>
    <definedName name="PATHJVPR2">#REF!</definedName>
    <definedName name="PATHJVPR22" localSheetId="26">#REF!</definedName>
    <definedName name="PATHJVPR22" localSheetId="29">#REF!</definedName>
    <definedName name="PATHJVPR22" localSheetId="3">'[1]Attach-3 (QR)'!#REF!</definedName>
    <definedName name="PATHJVPR22">#REF!</definedName>
    <definedName name="PATHJVPR222" localSheetId="22">'[2]Attach QR'!$L$782</definedName>
    <definedName name="PATHJVPR222" localSheetId="26">#REF!</definedName>
    <definedName name="PATHJVPR222" localSheetId="29">#REF!</definedName>
    <definedName name="PATHJVPR222" localSheetId="3">'[1]Attach-3 (QR)'!#REF!</definedName>
    <definedName name="PATHJVPR222">#REF!</definedName>
    <definedName name="PATHLA1" localSheetId="26">#REF!</definedName>
    <definedName name="PATHLA1" localSheetId="29">#REF!</definedName>
    <definedName name="PATHLA1" localSheetId="3">'[1]Attach-3 (QR)'!#REF!</definedName>
    <definedName name="PATHLA1">#REF!</definedName>
    <definedName name="PATHLA2" localSheetId="26">#REF!</definedName>
    <definedName name="PATHLA2" localSheetId="29">#REF!</definedName>
    <definedName name="PATHLA2" localSheetId="3">'[1]Attach-3 (QR)'!#REF!</definedName>
    <definedName name="PATHLA2">#REF!</definedName>
    <definedName name="PATHLA3" localSheetId="22">'[2]Attach QR'!$D$651</definedName>
    <definedName name="PATHLA3" localSheetId="26">#REF!</definedName>
    <definedName name="PATHLA3" localSheetId="29">#REF!</definedName>
    <definedName name="PATHLA3" localSheetId="3">'[1]Attach-3 (QR)'!#REF!</definedName>
    <definedName name="PATHLA3">#REF!</definedName>
    <definedName name="PATHLP1" localSheetId="26">#REF!</definedName>
    <definedName name="PATHLP1" localSheetId="29">#REF!</definedName>
    <definedName name="PATHLP1" localSheetId="3">'[1]Attach-3 (QR)'!#REF!</definedName>
    <definedName name="PATHLP1">#REF!</definedName>
    <definedName name="PATHLP2" localSheetId="26">#REF!</definedName>
    <definedName name="PATHLP2" localSheetId="29">#REF!</definedName>
    <definedName name="PATHLP2" localSheetId="3">'[1]Attach-3 (QR)'!#REF!</definedName>
    <definedName name="PATHLP2">#REF!</definedName>
    <definedName name="PATHLP3" localSheetId="22">'[2]Attach QR'!$J$782</definedName>
    <definedName name="PATHLP3" localSheetId="26">#REF!</definedName>
    <definedName name="PATHLP3" localSheetId="29">#REF!</definedName>
    <definedName name="PATHLP3" localSheetId="3">'[1]Attach-3 (QR)'!#REF!</definedName>
    <definedName name="PATHLP3">#REF!</definedName>
    <definedName name="PATHPR1" localSheetId="26">#REF!</definedName>
    <definedName name="PATHPR1" localSheetId="29">#REF!</definedName>
    <definedName name="PATHPR1" localSheetId="3">'[1]Attach-3 (QR)'!#REF!</definedName>
    <definedName name="PATHPR1">#REF!</definedName>
    <definedName name="PATHPR2" localSheetId="26">#REF!</definedName>
    <definedName name="PATHPR2" localSheetId="29">#REF!</definedName>
    <definedName name="PATHPR2" localSheetId="3">'[1]Attach-3 (QR)'!#REF!</definedName>
    <definedName name="PATHPR2">#REF!</definedName>
    <definedName name="_xlnm.Print_Area" localSheetId="14">'Attach 10'!$A$1:$E$20</definedName>
    <definedName name="_xlnm.Print_Area" localSheetId="15">'Attach 11'!$A$1:$E$28</definedName>
    <definedName name="_xlnm.Print_Area" localSheetId="16">'Attach 12'!$A$1:$E$33</definedName>
    <definedName name="_xlnm.Print_Area" localSheetId="17">'Attach 13'!$A$1:$E$27</definedName>
    <definedName name="_xlnm.Print_Area" localSheetId="18">'Attach 14'!$A$1:$E$29</definedName>
    <definedName name="_xlnm.Print_Area" localSheetId="19">'Attach 14-IP'!$A$8:$I$217</definedName>
    <definedName name="_xlnm.Print_Area" localSheetId="20">'Attach 15'!$A$1:$E$85</definedName>
    <definedName name="_xlnm.Print_Area" localSheetId="21">'Attach 16'!$A$1:$L$97</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25'!$A$1:$E$31</definedName>
    <definedName name="_xlnm.Print_Area" localSheetId="4">'Attach 3(JV)'!$A$1:$E$27</definedName>
    <definedName name="_xlnm.Print_Area" localSheetId="5">'Attach 3(QR)'!$A$1:$E$27</definedName>
    <definedName name="_xlnm.Print_Area" localSheetId="6">'Attach 4'!$A$1:$E$24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6'!$A$1:$E$50</definedName>
    <definedName name="_xlnm.Print_Area" localSheetId="12">'Attach 7'!$A$1:$E$28</definedName>
    <definedName name="_xlnm.Print_Area" localSheetId="13">'Attach 9'!$A$1:$G$60</definedName>
    <definedName name="_xlnm.Print_Area" localSheetId="25">'Attach-20'!$A$1:$E$25</definedName>
    <definedName name="_xlnm.Print_Area" localSheetId="27">'Bid Form 1st Envelope '!$A$1:$F$131</definedName>
    <definedName name="_xlnm.Print_Area" localSheetId="1">Cover!$A$1:$F$21</definedName>
    <definedName name="_xlnm.Print_Area" localSheetId="3">'Name of Bidder'!$B$1:$C$32</definedName>
    <definedName name="_xlnm.Print_Area" localSheetId="2">'Names Bidder'!$B$1:$D$36</definedName>
    <definedName name="_xlnm.Print_Titles" localSheetId="16">'Attach 12'!$18:$18</definedName>
    <definedName name="_xlnm.Print_Titles" localSheetId="13">'Attach 9'!$18:$18</definedName>
    <definedName name="printedname" localSheetId="3">#REF!</definedName>
    <definedName name="printedname">#REF!</definedName>
    <definedName name="_xlnm.Recorder" localSheetId="22">#REF!</definedName>
    <definedName name="_xlnm.Recorder" localSheetId="26">#REF!</definedName>
    <definedName name="_xlnm.Recorder" localSheetId="29">#REF!</definedName>
    <definedName name="_xlnm.Recorder" localSheetId="3">#REF!</definedName>
    <definedName name="_xlnm.Recorder">#REF!</definedName>
    <definedName name="TEST" localSheetId="22">#REF!</definedName>
    <definedName name="TEST" localSheetId="26">#REF!</definedName>
    <definedName name="TEST" localSheetId="29">#REF!</definedName>
    <definedName name="TEST" localSheetId="3">#REF!</definedName>
    <definedName name="TEST">#REF!</definedName>
    <definedName name="TO">'Attach 12'!$F$22</definedName>
    <definedName name="ttt">#REF!</definedName>
    <definedName name="typeofbidder">#REF!</definedName>
    <definedName name="uuu">#REF!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9"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12'!$A$1:$E$34</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14-IP'!$A$8:$I$217</definedName>
    <definedName name="Z_0D490C87_B003_4943_9825_ACE0B8E7CC06_.wvu.PrintArea" localSheetId="20" hidden="1">'Attach 15'!$A$1:$E$85</definedName>
    <definedName name="Z_0D490C87_B003_4943_9825_ACE0B8E7CC06_.wvu.PrintArea" localSheetId="21" hidden="1">'Attach 16'!$A$1:$L$97</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25'!$A$1:$E$31</definedName>
    <definedName name="Z_0D490C87_B003_4943_9825_ACE0B8E7CC06_.wvu.PrintArea" localSheetId="4" hidden="1">'Attach 3(JV)'!$A$1:$E$27</definedName>
    <definedName name="Z_0D490C87_B003_4943_9825_ACE0B8E7CC06_.wvu.PrintArea" localSheetId="5" hidden="1">'Attach 3(QR)'!$A$1:$E$27</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9'!$A$1:$E$60</definedName>
    <definedName name="Z_0D490C87_B003_4943_9825_ACE0B8E7CC06_.wvu.PrintArea" localSheetId="27" hidden="1">'Bid Form 1st Envelope '!$A$1:$F$131</definedName>
    <definedName name="Z_0D490C87_B003_4943_9825_ACE0B8E7CC06_.wvu.PrintArea" localSheetId="2" hidden="1">'Names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12'!#REF!,'Attach 12'!#REF!,'Attach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25'!$13:$13,'Attach 25'!$20:$28</definedName>
    <definedName name="Z_0D490C87_B003_4943_9825_ACE0B8E7CC06_.wvu.Rows" localSheetId="9" hidden="1">'Attach 5'!$4:$4</definedName>
    <definedName name="Z_0D490C87_B003_4943_9825_ACE0B8E7CC06_.wvu.Rows" localSheetId="27" hidden="1">'Bid Form 1st Envelope '!$47:$47</definedName>
    <definedName name="Z_0D490C87_B003_4943_9825_ACE0B8E7CC06_.wvu.Rows" localSheetId="2" hidden="1">'Names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9"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12'!$A$1:$E$34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14-IP'!$A$8:$I$217</definedName>
    <definedName name="Z_14C32814_5A59_4863_9FB1_822FBB75D7D1_.wvu.PrintArea" localSheetId="20" hidden="1">'Attach 15'!$A$1:$E$85</definedName>
    <definedName name="Z_14C32814_5A59_4863_9FB1_822FBB75D7D1_.wvu.PrintArea" localSheetId="21" hidden="1">'Attach 16'!$A$1:$L$97</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25'!$A$1:$E$31</definedName>
    <definedName name="Z_14C32814_5A59_4863_9FB1_822FBB75D7D1_.wvu.PrintArea" localSheetId="4" hidden="1">'Attach 3(JV)'!$A$1:$E$27</definedName>
    <definedName name="Z_14C32814_5A59_4863_9FB1_822FBB75D7D1_.wvu.PrintArea" localSheetId="5" hidden="1">'Attach 3(QR)'!$A$1:$E$27</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9'!$A$1:$E$60</definedName>
    <definedName name="Z_14C32814_5A59_4863_9FB1_822FBB75D7D1_.wvu.PrintArea" localSheetId="25" hidden="1">'Attach-20'!$A$1:$E$25</definedName>
    <definedName name="Z_14C32814_5A59_4863_9FB1_822FBB75D7D1_.wvu.PrintArea" localSheetId="27" hidden="1">'Bid Form 1st Envelope '!$A$1:$F$131</definedName>
    <definedName name="Z_14C32814_5A59_4863_9FB1_822FBB75D7D1_.wvu.PrintArea" localSheetId="2" hidden="1">'Names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25'!$13:$13,'Attach 25'!$20:$28</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Bidder'!$28:$30</definedName>
    <definedName name="Z_1586E746_E770_4DE8_8EE8_42BC4CF5206B_.wvu.Cols" localSheetId="3" hidden="1">'Name of Bidder'!$A$1:$A$65536,'Name of Bidder'!$E$1:$H$65536</definedName>
    <definedName name="Z_1586E746_E770_4DE8_8EE8_42BC4CF5206B_.wvu.PrintArea" localSheetId="3" hidden="1">'Name of Bidder'!$B$1:$C$32</definedName>
    <definedName name="Z_1586E746_E770_4DE8_8EE8_42BC4CF5206B_.wvu.Rows" localSheetId="3" hidden="1">'Name of Bidder'!$A$23:$IV$26</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9"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12'!$A$1:$E$34</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14-IP'!$A$8:$I$217</definedName>
    <definedName name="Z_1E2D7167_D6B7_4690_9A83_BF768C4223A4_.wvu.PrintArea" localSheetId="20" hidden="1">'Attach 15'!$A$1:$E$85</definedName>
    <definedName name="Z_1E2D7167_D6B7_4690_9A83_BF768C4223A4_.wvu.PrintArea" localSheetId="21" hidden="1">'Attach 16'!$A$1:$L$97</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25'!$A$1:$E$31</definedName>
    <definedName name="Z_1E2D7167_D6B7_4690_9A83_BF768C4223A4_.wvu.PrintArea" localSheetId="4" hidden="1">'Attach 3(JV)'!$A$1:$E$27</definedName>
    <definedName name="Z_1E2D7167_D6B7_4690_9A83_BF768C4223A4_.wvu.PrintArea" localSheetId="5" hidden="1">'Attach 3(QR)'!$A$1:$E$27</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9'!$A$1:$E$60</definedName>
    <definedName name="Z_1E2D7167_D6B7_4690_9A83_BF768C4223A4_.wvu.PrintArea" localSheetId="25" hidden="1">'Attach-20'!$A$1:$E$25</definedName>
    <definedName name="Z_1E2D7167_D6B7_4690_9A83_BF768C4223A4_.wvu.PrintArea" localSheetId="27" hidden="1">'Bid Form 1st Envelope '!$A$1:$F$131</definedName>
    <definedName name="Z_1E2D7167_D6B7_4690_9A83_BF768C4223A4_.wvu.PrintArea" localSheetId="2" hidden="1">'Names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25'!$13:$13,'Attach 25'!$20:$28</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9" hidden="1">'Attach 5'!$H:$H</definedName>
    <definedName name="Z_1F125E51_1799_42D0_B41E_DC039BB17D59_.wvu.Cols" localSheetId="11" hidden="1">'Attach 6'!$H:$H</definedName>
    <definedName name="Z_1F125E51_1799_42D0_B41E_DC039BB17D59_.wvu.Cols" localSheetId="2" hidden="1">'Names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12'!$A$1:$E$34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14-IP'!$A$8:$I$217</definedName>
    <definedName name="Z_1F125E51_1799_42D0_B41E_DC039BB17D59_.wvu.PrintArea" localSheetId="20" hidden="1">'Attach 15'!$A$1:$E$85</definedName>
    <definedName name="Z_1F125E51_1799_42D0_B41E_DC039BB17D59_.wvu.PrintArea" localSheetId="21" hidden="1">'Attach 16'!$A$1:$L$97</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25'!$A$1:$E$31</definedName>
    <definedName name="Z_1F125E51_1799_42D0_B41E_DC039BB17D59_.wvu.PrintArea" localSheetId="4" hidden="1">'Attach 3(JV)'!$A$1:$E$27</definedName>
    <definedName name="Z_1F125E51_1799_42D0_B41E_DC039BB17D59_.wvu.PrintArea" localSheetId="5" hidden="1">'Attach 3(QR)'!$A$1:$E$27</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9'!$A$1:$E$60</definedName>
    <definedName name="Z_1F125E51_1799_42D0_B41E_DC039BB17D59_.wvu.PrintArea" localSheetId="25" hidden="1">'Attach-20'!$A$1:$E$25</definedName>
    <definedName name="Z_1F125E51_1799_42D0_B41E_DC039BB17D59_.wvu.PrintArea" localSheetId="27" hidden="1">'Bid Form 1st Envelope '!$A$1:$F$131</definedName>
    <definedName name="Z_1F125E51_1799_42D0_B41E_DC039BB17D59_.wvu.PrintArea" localSheetId="2" hidden="1">'Names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12'!#REF!,'Attach 12'!#REF!</definedName>
    <definedName name="Z_1F125E51_1799_42D0_B41E_DC039BB17D59_.wvu.Rows" localSheetId="20" hidden="1">'Attach 15'!$15:$15</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25'!$13:$13,'Attach 25'!$20:$28</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2" hidden="1">'Names Bidder'!$11:$11,'Names Bidder'!$28:$30</definedName>
    <definedName name="Z_1FD9ACA5_802E_4240_ABEA_3FAA854014ED_.wvu.PrintArea" localSheetId="22" hidden="1">'Attach 17'!$A$1:$E$33</definedName>
    <definedName name="Z_1FD9ACA5_802E_4240_ABEA_3FAA854014ED_.wvu.Rows" localSheetId="22" hidden="1">'Attach 17'!$26:$26,'Attach 17'!$32:$209</definedName>
    <definedName name="Z_20A53A97_D2BD_4E7F_8ABC_E5DF94CF88E8_.wvu.Cols" localSheetId="3" hidden="1">'Name of Bidder'!$A$1:$A$65536,'Name of Bidder'!$E$1:$H$65536</definedName>
    <definedName name="Z_20A53A97_D2BD_4E7F_8ABC_E5DF94CF88E8_.wvu.PrintArea" localSheetId="3" hidden="1">'Name of Bidder'!$B$1:$C$32</definedName>
    <definedName name="Z_20A53A97_D2BD_4E7F_8ABC_E5DF94CF88E8_.wvu.Rows" localSheetId="3" hidden="1">'Name of Bidder'!$A$23:$IV$26</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12'!$A$1:$E$34</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14-IP'!$A$8:$I$217</definedName>
    <definedName name="Z_240327DD_375F_45D4_BA52_89AFD79FE6A1_.wvu.PrintArea" localSheetId="20" hidden="1">'Attach 15'!$A$1:$E$85</definedName>
    <definedName name="Z_240327DD_375F_45D4_BA52_89AFD79FE6A1_.wvu.PrintArea" localSheetId="21" hidden="1">'Attach 16'!$A$1:$L$97</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25'!$A$1:$E$31</definedName>
    <definedName name="Z_240327DD_375F_45D4_BA52_89AFD79FE6A1_.wvu.PrintArea" localSheetId="4" hidden="1">'Attach 3(JV)'!$A$1:$E$29</definedName>
    <definedName name="Z_240327DD_375F_45D4_BA52_89AFD79FE6A1_.wvu.PrintArea" localSheetId="5"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9'!$A$1:$E$60</definedName>
    <definedName name="Z_240327DD_375F_45D4_BA52_89AFD79FE6A1_.wvu.PrintArea" localSheetId="27" hidden="1">'Bid Form 1st Envelope '!$A$1:$F$131</definedName>
    <definedName name="Z_240327DD_375F_45D4_BA52_89AFD79FE6A1_.wvu.PrintArea" localSheetId="2" hidden="1">'Names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25'!$13:$13,'Attach 25'!$20:$28</definedName>
    <definedName name="Z_240327DD_375F_45D4_BA52_89AFD79FE6A1_.wvu.Rows" localSheetId="9" hidden="1">'Attach 5'!$4:$4</definedName>
    <definedName name="Z_240327DD_375F_45D4_BA52_89AFD79FE6A1_.wvu.Rows" localSheetId="2" hidden="1">'Names Bidder'!$28:$30</definedName>
    <definedName name="Z_280EA05C_4582_4B0F_895F_5C9134A73222_.wvu.Cols" localSheetId="3" hidden="1">'Name of Bidder'!$A$1:$A$65536,'Name of Bidder'!$E$1:$H$65536</definedName>
    <definedName name="Z_280EA05C_4582_4B0F_895F_5C9134A73222_.wvu.PrintArea" localSheetId="3" hidden="1">'Name of Bidder'!$B$1:$C$32</definedName>
    <definedName name="Z_280EA05C_4582_4B0F_895F_5C9134A73222_.wvu.Rows" localSheetId="3" hidden="1">'Name of Bidder'!$A$23:$IV$26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12'!$A$1:$E$34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16'!$A$1:$L$97</definedName>
    <definedName name="Z_43BCBF1E_CDCF_4541_8D79_87EDCECBC1FD_.wvu.PrintArea" localSheetId="24" hidden="1">'Attach 19'!$A$1:$E$35</definedName>
    <definedName name="Z_43BCBF1E_CDCF_4541_8D79_87EDCECBC1FD_.wvu.PrintArea" localSheetId="26" hidden="1">'Attach 25'!$A$1:$E$35</definedName>
    <definedName name="Z_43BCBF1E_CDCF_4541_8D79_87EDCECBC1FD_.wvu.PrintArea" localSheetId="4" hidden="1">'Attach 3(JV)'!$A$1:$E$29</definedName>
    <definedName name="Z_43BCBF1E_CDCF_4541_8D79_87EDCECBC1FD_.wvu.PrintArea" localSheetId="5"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9'!$A$1:$E$66</definedName>
    <definedName name="Z_43BCBF1E_CDCF_4541_8D79_87EDCECBC1FD_.wvu.PrintArea" localSheetId="27" hidden="1">'Bid Form 1st Envelope '!$A$1:$F$131</definedName>
    <definedName name="Z_43BCBF1E_CDCF_4541_8D79_87EDCECBC1FD_.wvu.PrintArea" localSheetId="2" hidden="1">'Names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12'!$24:$24,'Attach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9"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12'!$A$1:$E$34</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14-IP'!$A$8:$I$217</definedName>
    <definedName name="Z_44C1C443_3199_4288_884A_D16AF7B2CD69_.wvu.PrintArea" localSheetId="20" hidden="1">'Attach 15'!$A$1:$E$85</definedName>
    <definedName name="Z_44C1C443_3199_4288_884A_D16AF7B2CD69_.wvu.PrintArea" localSheetId="21" hidden="1">'Attach 16'!$A$1:$L$97</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25'!$A$1:$E$31</definedName>
    <definedName name="Z_44C1C443_3199_4288_884A_D16AF7B2CD69_.wvu.PrintArea" localSheetId="4" hidden="1">'Attach 3(JV)'!$A$1:$E$29</definedName>
    <definedName name="Z_44C1C443_3199_4288_884A_D16AF7B2CD69_.wvu.PrintArea" localSheetId="5" hidden="1">'Attach 3(QR)'!$A$1:$E$28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9'!$A$1:$E$60</definedName>
    <definedName name="Z_44C1C443_3199_4288_884A_D16AF7B2CD69_.wvu.PrintArea" localSheetId="27" hidden="1">'Bid Form 1st Envelope '!$A$1:$J$124</definedName>
    <definedName name="Z_44C1C443_3199_4288_884A_D16AF7B2CD69_.wvu.PrintArea" localSheetId="2" hidden="1">'Names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25'!$13:$13,'Attach 25'!$20:$28</definedName>
    <definedName name="Z_44C1C443_3199_4288_884A_D16AF7B2CD69_.wvu.Rows" localSheetId="9" hidden="1">'Attach 5'!$4:$4</definedName>
    <definedName name="Z_44C1C443_3199_4288_884A_D16AF7B2CD69_.wvu.Rows" localSheetId="27" hidden="1">'Bid Form 1st Envelope '!$47:$47</definedName>
    <definedName name="Z_44C1C443_3199_4288_884A_D16AF7B2CD69_.wvu.Rows" localSheetId="2" hidden="1">'Names Bidder'!$28:$30</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12'!$A$1:$E$34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14-IP'!$A$8:$I$217</definedName>
    <definedName name="Z_494F6778_23FE_4AAC_B37D_6C7543FC13B9_.wvu.PrintArea" localSheetId="20" hidden="1">'Attach 15'!$A$1:$E$85</definedName>
    <definedName name="Z_494F6778_23FE_4AAC_B37D_6C7543FC13B9_.wvu.PrintArea" localSheetId="21" hidden="1">'Attach 16'!$A$1:$L$97</definedName>
    <definedName name="Z_494F6778_23FE_4AAC_B37D_6C7543FC13B9_.wvu.PrintArea" localSheetId="24" hidden="1">'Attach 19'!$A$1:$E$35</definedName>
    <definedName name="Z_494F6778_23FE_4AAC_B37D_6C7543FC13B9_.wvu.PrintArea" localSheetId="26" hidden="1">'Attach 25'!$A$1:$E$35</definedName>
    <definedName name="Z_494F6778_23FE_4AAC_B37D_6C7543FC13B9_.wvu.PrintArea" localSheetId="4" hidden="1">'Attach 3(JV)'!$A$1:$E$29</definedName>
    <definedName name="Z_494F6778_23FE_4AAC_B37D_6C7543FC13B9_.wvu.PrintArea" localSheetId="5"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9'!$A$1:$E$66</definedName>
    <definedName name="Z_494F6778_23FE_4AAC_B37D_6C7543FC13B9_.wvu.PrintArea" localSheetId="27" hidden="1">'Bid Form 1st Envelope '!$A$1:$F$131</definedName>
    <definedName name="Z_494F6778_23FE_4AAC_B37D_6C7543FC13B9_.wvu.PrintArea" localSheetId="2" hidden="1">'Names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2" hidden="1">'Names Bidder'!$28:$30</definedName>
    <definedName name="Z_57EC2AB3_459C_475C_AFE6_EBB6882FA67E_.wvu.Cols" localSheetId="3" hidden="1">'Name of Bidder'!$A$1:$A$65536,'Name of Bidder'!$E$1:$H$65536</definedName>
    <definedName name="Z_57EC2AB3_459C_475C_AFE6_EBB6882FA67E_.wvu.PrintArea" localSheetId="3" hidden="1">'Name of Bidder'!$B$1:$C$32</definedName>
    <definedName name="Z_57EC2AB3_459C_475C_AFE6_EBB6882FA67E_.wvu.Rows" localSheetId="3" hidden="1">'Name of Bidder'!$A$23:$IV$26</definedName>
    <definedName name="Z_582CF44B_0703_4CA2_AB84_00685031CD39_.wvu.Cols" localSheetId="3" hidden="1">'Name of Bidder'!$A$1:$A$65536,'Name of Bidder'!$E$1:$H$65536</definedName>
    <definedName name="Z_582CF44B_0703_4CA2_AB84_00685031CD39_.wvu.PrintArea" localSheetId="3" hidden="1">'Name of Bidder'!$B$1:$C$32</definedName>
    <definedName name="Z_582CF44B_0703_4CA2_AB84_00685031CD39_.wvu.Rows" localSheetId="3" hidden="1">'Name of Bidder'!$A$23:$IV$26</definedName>
    <definedName name="Z_6B2C1320_5106_401D_86E8_03FFC7419150_.wvu.Cols" localSheetId="3" hidden="1">'Name of Bidder'!$A$1:$A$65536,'Name of Bidder'!$F$1:$H$65536</definedName>
    <definedName name="Z_6B2C1320_5106_401D_86E8_03FFC7419150_.wvu.PrintArea" localSheetId="3" hidden="1">'Name of Bidder'!$B$1:$C$32</definedName>
    <definedName name="Z_6B2C1320_5106_401D_86E8_03FFC7419150_.wvu.Rows" localSheetId="3" hidden="1">'Name of Bidder'!$A$23:$IV$26</definedName>
    <definedName name="Z_70BF6F06_85BA_4CCF_BC67_75A4B6D4F833_.wvu.Cols" localSheetId="16" hidden="1">'Attach 12'!$G:$I</definedName>
    <definedName name="Z_70BF6F06_85BA_4CCF_BC67_75A4B6D4F833_.wvu.Cols" localSheetId="20" hidden="1">'Attach 15'!$F:$F,'Attach 15'!$H:$H</definedName>
    <definedName name="Z_70BF6F06_85BA_4CCF_BC67_75A4B6D4F833_.wvu.Cols" localSheetId="9" hidden="1">'Attach 5'!$H:$H</definedName>
    <definedName name="Z_70BF6F06_85BA_4CCF_BC67_75A4B6D4F833_.wvu.Cols" localSheetId="11" hidden="1">'Attach 6'!$H:$H</definedName>
    <definedName name="Z_70BF6F06_85BA_4CCF_BC67_75A4B6D4F833_.wvu.Cols" localSheetId="2" hidden="1">'Names Bidder'!$I:$I</definedName>
    <definedName name="Z_70BF6F06_85BA_4CCF_BC67_75A4B6D4F833_.wvu.PrintArea" localSheetId="14" hidden="1">'Attach 10'!$A$1:$E$20</definedName>
    <definedName name="Z_70BF6F06_85BA_4CCF_BC67_75A4B6D4F833_.wvu.PrintArea" localSheetId="15" hidden="1">'Attach 11'!$A$1:$E$28</definedName>
    <definedName name="Z_70BF6F06_85BA_4CCF_BC67_75A4B6D4F833_.wvu.PrintArea" localSheetId="16" hidden="1">'Attach 12'!$A$1:$E$33</definedName>
    <definedName name="Z_70BF6F06_85BA_4CCF_BC67_75A4B6D4F833_.wvu.PrintArea" localSheetId="17" hidden="1">'Attach 13'!$A$1:$E$27</definedName>
    <definedName name="Z_70BF6F06_85BA_4CCF_BC67_75A4B6D4F833_.wvu.PrintArea" localSheetId="18" hidden="1">'Attach 14'!$A$1:$E$29</definedName>
    <definedName name="Z_70BF6F06_85BA_4CCF_BC67_75A4B6D4F833_.wvu.PrintArea" localSheetId="19" hidden="1">'Attach 14-IP'!$A$8:$I$217</definedName>
    <definedName name="Z_70BF6F06_85BA_4CCF_BC67_75A4B6D4F833_.wvu.PrintArea" localSheetId="20" hidden="1">'Attach 15'!$A$1:$E$85</definedName>
    <definedName name="Z_70BF6F06_85BA_4CCF_BC67_75A4B6D4F833_.wvu.PrintArea" localSheetId="21" hidden="1">'Attach 16'!$A$1:$L$97</definedName>
    <definedName name="Z_70BF6F06_85BA_4CCF_BC67_75A4B6D4F833_.wvu.PrintArea" localSheetId="22" hidden="1">'Attach 17'!$A$1:$E$30</definedName>
    <definedName name="Z_70BF6F06_85BA_4CCF_BC67_75A4B6D4F833_.wvu.PrintArea" localSheetId="23" hidden="1">'Attach 18'!$A$1:$E$31</definedName>
    <definedName name="Z_70BF6F06_85BA_4CCF_BC67_75A4B6D4F833_.wvu.PrintArea" localSheetId="24" hidden="1">'Attach 19'!$A$1:$E$31</definedName>
    <definedName name="Z_70BF6F06_85BA_4CCF_BC67_75A4B6D4F833_.wvu.PrintArea" localSheetId="26" hidden="1">'Attach 25'!$A$1:$E$31</definedName>
    <definedName name="Z_70BF6F06_85BA_4CCF_BC67_75A4B6D4F833_.wvu.PrintArea" localSheetId="4" hidden="1">'Attach 3(JV)'!$A$1:$E$27</definedName>
    <definedName name="Z_70BF6F06_85BA_4CCF_BC67_75A4B6D4F833_.wvu.PrintArea" localSheetId="5" hidden="1">'Attach 3(QR)'!$A$1:$E$27</definedName>
    <definedName name="Z_70BF6F06_85BA_4CCF_BC67_75A4B6D4F833_.wvu.PrintArea" localSheetId="6" hidden="1">'Attach 4'!$A$1:$E$24</definedName>
    <definedName name="Z_70BF6F06_85BA_4CCF_BC67_75A4B6D4F833_.wvu.PrintArea" localSheetId="7" hidden="1">'Attach 4 (A)'!$A$1:$E$26</definedName>
    <definedName name="Z_70BF6F06_85BA_4CCF_BC67_75A4B6D4F833_.wvu.PrintArea" localSheetId="8" hidden="1">'Attach 4 (B)'!$A$1:$E$25</definedName>
    <definedName name="Z_70BF6F06_85BA_4CCF_BC67_75A4B6D4F833_.wvu.PrintArea" localSheetId="9" hidden="1">'Attach 5'!$A$1:$E$28</definedName>
    <definedName name="Z_70BF6F06_85BA_4CCF_BC67_75A4B6D4F833_.wvu.PrintArea" localSheetId="10" hidden="1">'Attach 5A'!$A$1:$E$29</definedName>
    <definedName name="Z_70BF6F06_85BA_4CCF_BC67_75A4B6D4F833_.wvu.PrintArea" localSheetId="11" hidden="1">'Attach 6'!$A$1:$E$50</definedName>
    <definedName name="Z_70BF6F06_85BA_4CCF_BC67_75A4B6D4F833_.wvu.PrintArea" localSheetId="12" hidden="1">'Attach 7'!$A$1:$E$28</definedName>
    <definedName name="Z_70BF6F06_85BA_4CCF_BC67_75A4B6D4F833_.wvu.PrintArea" localSheetId="13" hidden="1">'Attach 9'!$A$1:$G$60</definedName>
    <definedName name="Z_70BF6F06_85BA_4CCF_BC67_75A4B6D4F833_.wvu.PrintArea" localSheetId="25" hidden="1">'Attach-20'!$A$1:$E$25</definedName>
    <definedName name="Z_70BF6F06_85BA_4CCF_BC67_75A4B6D4F833_.wvu.PrintArea" localSheetId="27" hidden="1">'Bid Form 1st Envelope '!$A$1:$F$131</definedName>
    <definedName name="Z_70BF6F06_85BA_4CCF_BC67_75A4B6D4F833_.wvu.PrintArea" localSheetId="1" hidden="1">Cover!$A$1:$F$21</definedName>
    <definedName name="Z_70BF6F06_85BA_4CCF_BC67_75A4B6D4F833_.wvu.PrintArea" localSheetId="2" hidden="1">'Names Bidder'!$B$1:$D$36</definedName>
    <definedName name="Z_70BF6F06_85BA_4CCF_BC67_75A4B6D4F833_.wvu.PrintTitles" localSheetId="16" hidden="1">'Attach 12'!$18:$18</definedName>
    <definedName name="Z_70BF6F06_85BA_4CCF_BC67_75A4B6D4F833_.wvu.PrintTitles" localSheetId="13" hidden="1">'Attach 9'!$18:$18</definedName>
    <definedName name="Z_70BF6F06_85BA_4CCF_BC67_75A4B6D4F833_.wvu.Rows" localSheetId="15" hidden="1">'Attach 11'!$29:$85</definedName>
    <definedName name="Z_70BF6F06_85BA_4CCF_BC67_75A4B6D4F833_.wvu.Rows" localSheetId="16" hidden="1">'Attach 12'!#REF!,'Attach 12'!#REF!</definedName>
    <definedName name="Z_70BF6F06_85BA_4CCF_BC67_75A4B6D4F833_.wvu.Rows" localSheetId="20" hidden="1">'Attach 15'!$15:$15</definedName>
    <definedName name="Z_70BF6F06_85BA_4CCF_BC67_75A4B6D4F833_.wvu.Rows" localSheetId="21" hidden="1">'Attach 16'!$92:$95</definedName>
    <definedName name="Z_70BF6F06_85BA_4CCF_BC67_75A4B6D4F833_.wvu.Rows" localSheetId="22" hidden="1">'Attach 17'!$26:$26,'Attach 17'!$32:$209</definedName>
    <definedName name="Z_70BF6F06_85BA_4CCF_BC67_75A4B6D4F833_.wvu.Rows" localSheetId="23" hidden="1">'Attach 18'!$13:$13</definedName>
    <definedName name="Z_70BF6F06_85BA_4CCF_BC67_75A4B6D4F833_.wvu.Rows" localSheetId="24" hidden="1">'Attach 19'!$13:$13,'Attach 19'!$20:$28</definedName>
    <definedName name="Z_70BF6F06_85BA_4CCF_BC67_75A4B6D4F833_.wvu.Rows" localSheetId="26" hidden="1">'Attach 25'!$13:$13,'Attach 25'!$24:$27</definedName>
    <definedName name="Z_70BF6F06_85BA_4CCF_BC67_75A4B6D4F833_.wvu.Rows" localSheetId="9" hidden="1">'Attach 5'!$4:$4</definedName>
    <definedName name="Z_70BF6F06_85BA_4CCF_BC67_75A4B6D4F833_.wvu.Rows" localSheetId="25" hidden="1">'Attach-20'!$13:$13</definedName>
    <definedName name="Z_70BF6F06_85BA_4CCF_BC67_75A4B6D4F833_.wvu.Rows" localSheetId="27" hidden="1">'Bid Form 1st Envelope '!$83:$83</definedName>
    <definedName name="Z_70BF6F06_85BA_4CCF_BC67_75A4B6D4F833_.wvu.Rows" localSheetId="2" hidden="1">'Names Bidder'!$11:$11,'Names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9"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12'!$A$1:$E$34</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14-IP'!$A$8:$I$217</definedName>
    <definedName name="Z_7A88FC7A_7690_48AB_B789_172043AFADC8_.wvu.PrintArea" localSheetId="20" hidden="1">'Attach 15'!$A$1:$E$85</definedName>
    <definedName name="Z_7A88FC7A_7690_48AB_B789_172043AFADC8_.wvu.PrintArea" localSheetId="21" hidden="1">'Attach 16'!$A$1:$L$97</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25'!$A$1:$E$31</definedName>
    <definedName name="Z_7A88FC7A_7690_48AB_B789_172043AFADC8_.wvu.PrintArea" localSheetId="4" hidden="1">'Attach 3(JV)'!$A$1:$E$27</definedName>
    <definedName name="Z_7A88FC7A_7690_48AB_B789_172043AFADC8_.wvu.PrintArea" localSheetId="5" hidden="1">'Attach 3(QR)'!$A$1:$E$27</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9'!$A$1:$E$60</definedName>
    <definedName name="Z_7A88FC7A_7690_48AB_B789_172043AFADC8_.wvu.PrintArea" localSheetId="25" hidden="1">'Attach-20'!$A$1:$E$25</definedName>
    <definedName name="Z_7A88FC7A_7690_48AB_B789_172043AFADC8_.wvu.PrintArea" localSheetId="27" hidden="1">'Bid Form 1st Envelope '!$A$1:$F$131</definedName>
    <definedName name="Z_7A88FC7A_7690_48AB_B789_172043AFADC8_.wvu.PrintArea" localSheetId="2" hidden="1">'Names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25'!$13:$13,'Attach 25'!$20:$28</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Bidder'!$28:$30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12'!$A$1:$E$34</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14-IP'!$A$8:$I$217</definedName>
    <definedName name="Z_7A9EA6D6_4DDF_43D9_92E6_C6AFAD14E266_.wvu.PrintArea" localSheetId="20" hidden="1">'Attach 15'!$A$1:$E$85</definedName>
    <definedName name="Z_7A9EA6D6_4DDF_43D9_92E6_C6AFAD14E266_.wvu.PrintArea" localSheetId="21" hidden="1">'Attach 16'!$A$1:$L$97</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25'!$A$1:$E$31</definedName>
    <definedName name="Z_7A9EA6D6_4DDF_43D9_92E6_C6AFAD14E266_.wvu.PrintArea" localSheetId="4" hidden="1">'Attach 3(JV)'!$A$1:$E$29</definedName>
    <definedName name="Z_7A9EA6D6_4DDF_43D9_92E6_C6AFAD14E266_.wvu.PrintArea" localSheetId="5"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9'!$A$1:$E$66</definedName>
    <definedName name="Z_7A9EA6D6_4DDF_43D9_92E6_C6AFAD14E266_.wvu.PrintArea" localSheetId="27" hidden="1">'Bid Form 1st Envelope '!$A$1:$F$131</definedName>
    <definedName name="Z_7A9EA6D6_4DDF_43D9_92E6_C6AFAD14E266_.wvu.PrintArea" localSheetId="2" hidden="1">'Names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25'!$13:$13,'Attach 25'!$20:$28</definedName>
    <definedName name="Z_7A9EA6D6_4DDF_43D9_92E6_C6AFAD14E266_.wvu.Rows" localSheetId="9" hidden="1">'Attach 5'!$4:$4</definedName>
    <definedName name="Z_7A9EA6D6_4DDF_43D9_92E6_C6AFAD14E266_.wvu.Rows" localSheetId="2" hidden="1">'Names Bidder'!$28:$30</definedName>
    <definedName name="Z_7FED4A88_DA6B_4AEC_96D2_BAE29634CEBD_.wvu.Cols" localSheetId="3" hidden="1">'Name of Bidder'!$A$1:$A$65536,'Name of Bidder'!$E$1:$H$65536</definedName>
    <definedName name="Z_7FED4A88_DA6B_4AEC_96D2_BAE29634CEBD_.wvu.PrintArea" localSheetId="3" hidden="1">'Name of Bidder'!$B$1:$C$32</definedName>
    <definedName name="Z_7FED4A88_DA6B_4AEC_96D2_BAE29634CEBD_.wvu.Rows" localSheetId="3" hidden="1">'Name of Bidder'!$A$23:$IV$26</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9"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12'!$A$1:$E$34</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14-IP'!$A$8:$I$217</definedName>
    <definedName name="Z_82C64B11_1F50_45B5_B7BB_9F1DC733C833_.wvu.PrintArea" localSheetId="20" hidden="1">'Attach 15'!$A$1:$E$85</definedName>
    <definedName name="Z_82C64B11_1F50_45B5_B7BB_9F1DC733C833_.wvu.PrintArea" localSheetId="21" hidden="1">'Attach 16'!$A$1:$L$97</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25'!$A$1:$E$31</definedName>
    <definedName name="Z_82C64B11_1F50_45B5_B7BB_9F1DC733C833_.wvu.PrintArea" localSheetId="4" hidden="1">'Attach 3(JV)'!$A$1:$E$27</definedName>
    <definedName name="Z_82C64B11_1F50_45B5_B7BB_9F1DC733C833_.wvu.PrintArea" localSheetId="5" hidden="1">'Attach 3(QR)'!$A$1:$E$27</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9'!$A$1:$E$60</definedName>
    <definedName name="Z_82C64B11_1F50_45B5_B7BB_9F1DC733C833_.wvu.PrintArea" localSheetId="27" hidden="1">'Bid Form 1st Envelope '!$A$1:$F$131</definedName>
    <definedName name="Z_82C64B11_1F50_45B5_B7BB_9F1DC733C833_.wvu.PrintArea" localSheetId="2" hidden="1">'Names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25'!$13:$13,'Attach 25'!$20:$28</definedName>
    <definedName name="Z_82C64B11_1F50_45B5_B7BB_9F1DC733C833_.wvu.Rows" localSheetId="9" hidden="1">'Attach 5'!$4:$4</definedName>
    <definedName name="Z_82C64B11_1F50_45B5_B7BB_9F1DC733C833_.wvu.Rows" localSheetId="27" hidden="1">'Bid Form 1st Envelope '!$47:$47</definedName>
    <definedName name="Z_82C64B11_1F50_45B5_B7BB_9F1DC733C833_.wvu.Rows" localSheetId="2" hidden="1">'Names Bidder'!$28:$30</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12'!$A$1:$E$34</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14-IP'!$A$8:$I$217</definedName>
    <definedName name="Z_82E8A0F5_0020_4355_95CF_28601763A783_.wvu.PrintArea" localSheetId="20" hidden="1">'Attach 15'!$A$1:$E$85</definedName>
    <definedName name="Z_82E8A0F5_0020_4355_95CF_28601763A783_.wvu.PrintArea" localSheetId="21" hidden="1">'Attach 16'!$A$1:$L$97</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25'!$A$1:$E$31</definedName>
    <definedName name="Z_82E8A0F5_0020_4355_95CF_28601763A783_.wvu.PrintArea" localSheetId="4" hidden="1">'Attach 3(JV)'!$A$1:$E$29</definedName>
    <definedName name="Z_82E8A0F5_0020_4355_95CF_28601763A783_.wvu.PrintArea" localSheetId="5"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9'!$A$1:$E$60</definedName>
    <definedName name="Z_82E8A0F5_0020_4355_95CF_28601763A783_.wvu.PrintArea" localSheetId="27" hidden="1">'Bid Form 1st Envelope '!$A$1:$J$124</definedName>
    <definedName name="Z_82E8A0F5_0020_4355_95CF_28601763A783_.wvu.PrintArea" localSheetId="2" hidden="1">'Names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25'!$13:$13,'Attach 25'!$20:$28</definedName>
    <definedName name="Z_82E8A0F5_0020_4355_95CF_28601763A783_.wvu.Rows" localSheetId="9" hidden="1">'Attach 5'!$4:$4</definedName>
    <definedName name="Z_82E8A0F5_0020_4355_95CF_28601763A783_.wvu.Rows" localSheetId="2" hidden="1">'Names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16'!$A$1:$L$97</definedName>
    <definedName name="Z_8E7B022F_1113_4BA2_B2BA_8EDBE02A2557_.wvu.PrintArea" localSheetId="24" hidden="1">'Attach 19'!$A$1:$E$35</definedName>
    <definedName name="Z_8E7B022F_1113_4BA2_B2BA_8EDBE02A2557_.wvu.PrintArea" localSheetId="26" hidden="1">'Attach 25'!$A$1:$E$35</definedName>
    <definedName name="Z_8E7B022F_1113_4BA2_B2BA_8EDBE02A2557_.wvu.PrintArea" localSheetId="4" hidden="1">'Attach 3(JV)'!$A$1:$E$29</definedName>
    <definedName name="Z_8E7B022F_1113_4BA2_B2BA_8EDBE02A2557_.wvu.PrintArea" localSheetId="5"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9'!$A$1:$E$66</definedName>
    <definedName name="Z_8E7B022F_1113_4BA2_B2BA_8EDBE02A2557_.wvu.PrintArea" localSheetId="27" hidden="1">'Bid Form 1st Envelope '!$A$1:$F$131</definedName>
    <definedName name="Z_8E7B022F_1113_4BA2_B2BA_8EDBE02A2557_.wvu.PrintArea" localSheetId="2" hidden="1">'Names Bidder'!$B$1:$D$36</definedName>
    <definedName name="Z_8E7B022F_1113_4BA2_B2BA_8EDBE02A2557_.wvu.PrintTitles" localSheetId="16" hidden="1">'Attach 12'!$18:$18</definedName>
    <definedName name="Z_8E7B022F_1113_4BA2_B2BA_8EDBE02A2557_.wvu.PrintTitles" localSheetId="13" hidden="1">'Attach 9'!$18:$18</definedName>
    <definedName name="Z_8FC47E04_BCF9_4504_9FDA_F8529AE0A203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PrintArea" localSheetId="3" hidden="1">'Name of Bidder'!$B$1:$C$32</definedName>
    <definedName name="Z_8FC47E04_BCF9_4504_9FDA_F8529AE0A203_.wvu.Rows" localSheetId="3" hidden="1">'Name of Bidder'!$19:$27</definedName>
    <definedName name="Z_902C40DA_376E_410F_87E5_8188D8393A84_.wvu.Cols" localSheetId="3" hidden="1">'Name of Bidder'!$A$1:$A$65536</definedName>
    <definedName name="Z_902C40DA_376E_410F_87E5_8188D8393A84_.wvu.PrintArea" localSheetId="3" hidden="1">'Name of Bidder'!$B$1:$C$32</definedName>
    <definedName name="Z_902C40DA_376E_410F_87E5_8188D8393A84_.wvu.Rows" localSheetId="3" hidden="1">'Name of Bidder'!$A$23:$IV$26</definedName>
    <definedName name="Z_A317F5C2_E44F_4A46_8833_2AE6CAE06F6E_.wvu.Cols" localSheetId="3" hidden="1">'Name of Bidder'!$A$1:$A$65536,'Name of Bidder'!$E$1:$H$65536</definedName>
    <definedName name="Z_A317F5C2_E44F_4A46_8833_2AE6CAE06F6E_.wvu.PrintArea" localSheetId="3" hidden="1">'Name of Bidder'!$B$1:$C$32</definedName>
    <definedName name="Z_A317F5C2_E44F_4A46_8833_2AE6CAE06F6E_.wvu.Rows" localSheetId="3" hidden="1">'Name of Bidder'!$A$23:$IV$26</definedName>
    <definedName name="Z_A36312D6_6542_430C_9B41_AC312BBA51FD_.wvu.Cols" localSheetId="16" hidden="1">'Attach 12'!$G:$I</definedName>
    <definedName name="Z_A36312D6_6542_430C_9B41_AC312BBA51FD_.wvu.Cols" localSheetId="20" hidden="1">'Attach 15'!$F:$F,'Attach 15'!$H:$H</definedName>
    <definedName name="Z_A36312D6_6542_430C_9B41_AC312BBA51FD_.wvu.Cols" localSheetId="9" hidden="1">'Attach 5'!$H:$H</definedName>
    <definedName name="Z_A36312D6_6542_430C_9B41_AC312BBA51FD_.wvu.Cols" localSheetId="11" hidden="1">'Attach 6'!$H:$H</definedName>
    <definedName name="Z_A36312D6_6542_430C_9B41_AC312BBA51FD_.wvu.Cols" localSheetId="27" hidden="1">'Bid Form 1st Envelope '!$H:$J</definedName>
    <definedName name="Z_A36312D6_6542_430C_9B41_AC312BBA51FD_.wvu.Cols" localSheetId="3" hidden="1">'Name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A36312D6_6542_430C_9B41_AC312BBA51FD_.wvu.Cols" localSheetId="2" hidden="1">'Names Bidder'!$I:$I</definedName>
    <definedName name="Z_A36312D6_6542_430C_9B41_AC312BBA51FD_.wvu.PrintArea" localSheetId="14" hidden="1">'Attach 10'!$A$1:$E$20</definedName>
    <definedName name="Z_A36312D6_6542_430C_9B41_AC312BBA51FD_.wvu.PrintArea" localSheetId="15" hidden="1">'Attach 11'!$A$1:$E$28</definedName>
    <definedName name="Z_A36312D6_6542_430C_9B41_AC312BBA51FD_.wvu.PrintArea" localSheetId="16" hidden="1">'Attach 12'!$A$1:$E$33</definedName>
    <definedName name="Z_A36312D6_6542_430C_9B41_AC312BBA51FD_.wvu.PrintArea" localSheetId="17" hidden="1">'Attach 13'!$A$1:$E$27</definedName>
    <definedName name="Z_A36312D6_6542_430C_9B41_AC312BBA51FD_.wvu.PrintArea" localSheetId="18" hidden="1">'Attach 14'!$A$1:$E$29</definedName>
    <definedName name="Z_A36312D6_6542_430C_9B41_AC312BBA51FD_.wvu.PrintArea" localSheetId="19" hidden="1">'Attach 14-IP'!$A$8:$I$217</definedName>
    <definedName name="Z_A36312D6_6542_430C_9B41_AC312BBA51FD_.wvu.PrintArea" localSheetId="20" hidden="1">'Attach 15'!$A$1:$E$85</definedName>
    <definedName name="Z_A36312D6_6542_430C_9B41_AC312BBA51FD_.wvu.PrintArea" localSheetId="21" hidden="1">'Attach 16'!$A$1:$L$97</definedName>
    <definedName name="Z_A36312D6_6542_430C_9B41_AC312BBA51FD_.wvu.PrintArea" localSheetId="22" hidden="1">'Attach 17'!$A$1:$E$30</definedName>
    <definedName name="Z_A36312D6_6542_430C_9B41_AC312BBA51FD_.wvu.PrintArea" localSheetId="23" hidden="1">'Attach 18'!$A$1:$E$31</definedName>
    <definedName name="Z_A36312D6_6542_430C_9B41_AC312BBA51FD_.wvu.PrintArea" localSheetId="24" hidden="1">'Attach 19'!$A$1:$E$31</definedName>
    <definedName name="Z_A36312D6_6542_430C_9B41_AC312BBA51FD_.wvu.PrintArea" localSheetId="26" hidden="1">'Attach 25'!$A$1:$E$31</definedName>
    <definedName name="Z_A36312D6_6542_430C_9B41_AC312BBA51FD_.wvu.PrintArea" localSheetId="4" hidden="1">'Attach 3(JV)'!$A$1:$E$27</definedName>
    <definedName name="Z_A36312D6_6542_430C_9B41_AC312BBA51FD_.wvu.PrintArea" localSheetId="5" hidden="1">'Attach 3(QR)'!$A$1:$E$27</definedName>
    <definedName name="Z_A36312D6_6542_430C_9B41_AC312BBA51FD_.wvu.PrintArea" localSheetId="6" hidden="1">'Attach 4'!$A$1:$E$24</definedName>
    <definedName name="Z_A36312D6_6542_430C_9B41_AC312BBA51FD_.wvu.PrintArea" localSheetId="7" hidden="1">'Attach 4 (A)'!$A$1:$E$26</definedName>
    <definedName name="Z_A36312D6_6542_430C_9B41_AC312BBA51FD_.wvu.PrintArea" localSheetId="8" hidden="1">'Attach 4 (B)'!$A$1:$E$25</definedName>
    <definedName name="Z_A36312D6_6542_430C_9B41_AC312BBA51FD_.wvu.PrintArea" localSheetId="9" hidden="1">'Attach 5'!$A$1:$E$28</definedName>
    <definedName name="Z_A36312D6_6542_430C_9B41_AC312BBA51FD_.wvu.PrintArea" localSheetId="10" hidden="1">'Attach 5A'!$A$1:$E$29</definedName>
    <definedName name="Z_A36312D6_6542_430C_9B41_AC312BBA51FD_.wvu.PrintArea" localSheetId="11" hidden="1">'Attach 6'!$A$1:$E$50</definedName>
    <definedName name="Z_A36312D6_6542_430C_9B41_AC312BBA51FD_.wvu.PrintArea" localSheetId="12" hidden="1">'Attach 7'!$A$1:$E$28</definedName>
    <definedName name="Z_A36312D6_6542_430C_9B41_AC312BBA51FD_.wvu.PrintArea" localSheetId="13" hidden="1">'Attach 9'!$A$1:$G$60</definedName>
    <definedName name="Z_A36312D6_6542_430C_9B41_AC312BBA51FD_.wvu.PrintArea" localSheetId="25" hidden="1">'Attach-20'!$A$1:$E$25</definedName>
    <definedName name="Z_A36312D6_6542_430C_9B41_AC312BBA51FD_.wvu.PrintArea" localSheetId="27" hidden="1">'Bid Form 1st Envelope '!$A$1:$F$131</definedName>
    <definedName name="Z_A36312D6_6542_430C_9B41_AC312BBA51FD_.wvu.PrintArea" localSheetId="1" hidden="1">Cover!$A$1:$F$21</definedName>
    <definedName name="Z_A36312D6_6542_430C_9B41_AC312BBA51FD_.wvu.PrintArea" localSheetId="3" hidden="1">'Name of Bidder'!$B$1:$C$32</definedName>
    <definedName name="Z_A36312D6_6542_430C_9B41_AC312BBA51FD_.wvu.PrintArea" localSheetId="2" hidden="1">'Names Bidder'!$B$1:$D$36</definedName>
    <definedName name="Z_A36312D6_6542_430C_9B41_AC312BBA51FD_.wvu.PrintTitles" localSheetId="16" hidden="1">'Attach 12'!$18:$18</definedName>
    <definedName name="Z_A36312D6_6542_430C_9B41_AC312BBA51FD_.wvu.PrintTitles" localSheetId="13" hidden="1">'Attach 9'!$18:$18</definedName>
    <definedName name="Z_A36312D6_6542_430C_9B41_AC312BBA51FD_.wvu.Rows" localSheetId="15" hidden="1">'Attach 11'!$29:$85</definedName>
    <definedName name="Z_A36312D6_6542_430C_9B41_AC312BBA51FD_.wvu.Rows" localSheetId="20" hidden="1">'Attach 15'!$15:$15</definedName>
    <definedName name="Z_A36312D6_6542_430C_9B41_AC312BBA51FD_.wvu.Rows" localSheetId="21" hidden="1">'Attach 16'!$92:$95</definedName>
    <definedName name="Z_A36312D6_6542_430C_9B41_AC312BBA51FD_.wvu.Rows" localSheetId="22" hidden="1">'Attach 17'!$26:$26,'Attach 17'!$32:$209</definedName>
    <definedName name="Z_A36312D6_6542_430C_9B41_AC312BBA51FD_.wvu.Rows" localSheetId="23" hidden="1">'Attach 18'!$13:$13</definedName>
    <definedName name="Z_A36312D6_6542_430C_9B41_AC312BBA51FD_.wvu.Rows" localSheetId="24" hidden="1">'Attach 19'!$13:$13,'Attach 19'!$20:$28</definedName>
    <definedName name="Z_A36312D6_6542_430C_9B41_AC312BBA51FD_.wvu.Rows" localSheetId="26" hidden="1">'Attach 25'!$13:$13,'Attach 25'!$24:$27</definedName>
    <definedName name="Z_A36312D6_6542_430C_9B41_AC312BBA51FD_.wvu.Rows" localSheetId="9" hidden="1">'Attach 5'!$4:$4</definedName>
    <definedName name="Z_A36312D6_6542_430C_9B41_AC312BBA51FD_.wvu.Rows" localSheetId="25" hidden="1">'Attach-20'!$13:$13</definedName>
    <definedName name="Z_A36312D6_6542_430C_9B41_AC312BBA51FD_.wvu.Rows" localSheetId="27" hidden="1">'Bid Form 1st Envelope '!$83:$83</definedName>
    <definedName name="Z_A36312D6_6542_430C_9B41_AC312BBA51FD_.wvu.Rows" localSheetId="3" hidden="1">'Name of Bidder'!$8:$8,'Name of Bidder'!$19:$27</definedName>
    <definedName name="Z_A36312D6_6542_430C_9B41_AC312BBA51FD_.wvu.Rows" localSheetId="2" hidden="1">'Names Bidder'!$11:$11,'Names Bidder'!$28:$30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16'!$A$1:$L$97</definedName>
    <definedName name="Z_A3F641DF_CF1D_48E3_AFDC_E52726A449CB_.wvu.PrintArea" localSheetId="24" hidden="1">'Attach 19'!$A$1:$E$35</definedName>
    <definedName name="Z_A3F641DF_CF1D_48E3_AFDC_E52726A449CB_.wvu.PrintArea" localSheetId="26" hidden="1">'Attach 25'!$A$1:$E$35</definedName>
    <definedName name="Z_A3F641DF_CF1D_48E3_AFDC_E52726A449CB_.wvu.PrintArea" localSheetId="4" hidden="1">'Attach 3(JV)'!$A$1:$E$29</definedName>
    <definedName name="Z_A3F641DF_CF1D_48E3_AFDC_E52726A449CB_.wvu.PrintArea" localSheetId="5"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9'!$A$1:$E$66</definedName>
    <definedName name="Z_A3F641DF_CF1D_48E3_AFDC_E52726A449CB_.wvu.PrintArea" localSheetId="27" hidden="1">'Bid Form 1st Envelope '!$A$1:$F$131</definedName>
    <definedName name="Z_A3F641DF_CF1D_48E3_AFDC_E52726A449CB_.wvu.PrintArea" localSheetId="2" hidden="1">'Names Bidder'!$B$1:$D$36</definedName>
    <definedName name="Z_A3F641DF_CF1D_48E3_AFDC_E52726A449CB_.wvu.PrintTitles" localSheetId="16" hidden="1">'Attach 12'!$18:$18</definedName>
    <definedName name="Z_A3F641DF_CF1D_48E3_AFDC_E52726A449CB_.wvu.PrintTitles" localSheetId="13" hidden="1">'Attach 9'!$18:$18</definedName>
    <definedName name="Z_A506B351_DE43_4CCA_818F_D2B51F2607AA_.wvu.Cols" localSheetId="16" hidden="1">'Attach 12'!$G:$I</definedName>
    <definedName name="Z_A506B351_DE43_4CCA_818F_D2B51F2607AA_.wvu.Cols" localSheetId="20" hidden="1">'Attach 15'!$F:$F,'Attach 15'!$H:$H</definedName>
    <definedName name="Z_A506B351_DE43_4CCA_818F_D2B51F2607AA_.wvu.Cols" localSheetId="9" hidden="1">'Attach 5'!$H:$H</definedName>
    <definedName name="Z_A506B351_DE43_4CCA_818F_D2B51F2607AA_.wvu.Cols" localSheetId="11" hidden="1">'Attach 6'!$H:$H</definedName>
    <definedName name="Z_A506B351_DE43_4CCA_818F_D2B51F2607AA_.wvu.Cols" localSheetId="27" hidden="1">'Bid Form 1st Envelope '!$H:$J</definedName>
    <definedName name="Z_A506B351_DE43_4CCA_818F_D2B51F2607AA_.wvu.Cols" localSheetId="3" hidden="1">'Name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A506B351_DE43_4CCA_818F_D2B51F2607AA_.wvu.Cols" localSheetId="2" hidden="1">'Names Bidder'!$I:$I</definedName>
    <definedName name="Z_A506B351_DE43_4CCA_818F_D2B51F2607AA_.wvu.PrintArea" localSheetId="14" hidden="1">'Attach 10'!$A$1:$E$20</definedName>
    <definedName name="Z_A506B351_DE43_4CCA_818F_D2B51F2607AA_.wvu.PrintArea" localSheetId="15" hidden="1">'Attach 11'!$A$1:$E$28</definedName>
    <definedName name="Z_A506B351_DE43_4CCA_818F_D2B51F2607AA_.wvu.PrintArea" localSheetId="16" hidden="1">'Attach 12'!$A$1:$E$33</definedName>
    <definedName name="Z_A506B351_DE43_4CCA_818F_D2B51F2607AA_.wvu.PrintArea" localSheetId="17" hidden="1">'Attach 13'!$A$1:$E$27</definedName>
    <definedName name="Z_A506B351_DE43_4CCA_818F_D2B51F2607AA_.wvu.PrintArea" localSheetId="18" hidden="1">'Attach 14'!$A$1:$E$29</definedName>
    <definedName name="Z_A506B351_DE43_4CCA_818F_D2B51F2607AA_.wvu.PrintArea" localSheetId="19" hidden="1">'Attach 14-IP'!$A$8:$I$217</definedName>
    <definedName name="Z_A506B351_DE43_4CCA_818F_D2B51F2607AA_.wvu.PrintArea" localSheetId="20" hidden="1">'Attach 15'!$A$1:$E$85</definedName>
    <definedName name="Z_A506B351_DE43_4CCA_818F_D2B51F2607AA_.wvu.PrintArea" localSheetId="21" hidden="1">'Attach 16'!$A$1:$L$97</definedName>
    <definedName name="Z_A506B351_DE43_4CCA_818F_D2B51F2607AA_.wvu.PrintArea" localSheetId="22" hidden="1">'Attach 17'!$A$1:$E$30</definedName>
    <definedName name="Z_A506B351_DE43_4CCA_818F_D2B51F2607AA_.wvu.PrintArea" localSheetId="23" hidden="1">'Attach 18'!$A$1:$E$31</definedName>
    <definedName name="Z_A506B351_DE43_4CCA_818F_D2B51F2607AA_.wvu.PrintArea" localSheetId="24" hidden="1">'Attach 19'!$A$1:$E$31</definedName>
    <definedName name="Z_A506B351_DE43_4CCA_818F_D2B51F2607AA_.wvu.PrintArea" localSheetId="26" hidden="1">'Attach 25'!$A$1:$E$31</definedName>
    <definedName name="Z_A506B351_DE43_4CCA_818F_D2B51F2607AA_.wvu.PrintArea" localSheetId="4" hidden="1">'Attach 3(JV)'!$A$1:$E$27</definedName>
    <definedName name="Z_A506B351_DE43_4CCA_818F_D2B51F2607AA_.wvu.PrintArea" localSheetId="5" hidden="1">'Attach 3(QR)'!$A$1:$E$27</definedName>
    <definedName name="Z_A506B351_DE43_4CCA_818F_D2B51F2607AA_.wvu.PrintArea" localSheetId="6" hidden="1">'Attach 4'!$A$1:$E$24</definedName>
    <definedName name="Z_A506B351_DE43_4CCA_818F_D2B51F2607AA_.wvu.PrintArea" localSheetId="7" hidden="1">'Attach 4 (A)'!$A$1:$E$26</definedName>
    <definedName name="Z_A506B351_DE43_4CCA_818F_D2B51F2607AA_.wvu.PrintArea" localSheetId="8" hidden="1">'Attach 4 (B)'!$A$1:$E$25</definedName>
    <definedName name="Z_A506B351_DE43_4CCA_818F_D2B51F2607AA_.wvu.PrintArea" localSheetId="9" hidden="1">'Attach 5'!$A$1:$E$28</definedName>
    <definedName name="Z_A506B351_DE43_4CCA_818F_D2B51F2607AA_.wvu.PrintArea" localSheetId="10" hidden="1">'Attach 5A'!$A$1:$E$29</definedName>
    <definedName name="Z_A506B351_DE43_4CCA_818F_D2B51F2607AA_.wvu.PrintArea" localSheetId="11" hidden="1">'Attach 6'!$A$1:$E$50</definedName>
    <definedName name="Z_A506B351_DE43_4CCA_818F_D2B51F2607AA_.wvu.PrintArea" localSheetId="12" hidden="1">'Attach 7'!$A$1:$E$28</definedName>
    <definedName name="Z_A506B351_DE43_4CCA_818F_D2B51F2607AA_.wvu.PrintArea" localSheetId="13" hidden="1">'Attach 9'!$A$1:$G$60</definedName>
    <definedName name="Z_A506B351_DE43_4CCA_818F_D2B51F2607AA_.wvu.PrintArea" localSheetId="25" hidden="1">'Attach-20'!$A$1:$E$25</definedName>
    <definedName name="Z_A506B351_DE43_4CCA_818F_D2B51F2607AA_.wvu.PrintArea" localSheetId="27" hidden="1">'Bid Form 1st Envelope '!$A$1:$F$131</definedName>
    <definedName name="Z_A506B351_DE43_4CCA_818F_D2B51F2607AA_.wvu.PrintArea" localSheetId="1" hidden="1">Cover!$A$1:$F$21</definedName>
    <definedName name="Z_A506B351_DE43_4CCA_818F_D2B51F2607AA_.wvu.PrintArea" localSheetId="3" hidden="1">'Name of Bidder'!$B$1:$C$32</definedName>
    <definedName name="Z_A506B351_DE43_4CCA_818F_D2B51F2607AA_.wvu.PrintArea" localSheetId="2" hidden="1">'Names Bidder'!$B$1:$D$36</definedName>
    <definedName name="Z_A506B351_DE43_4CCA_818F_D2B51F2607AA_.wvu.PrintTitles" localSheetId="16" hidden="1">'Attach 12'!$18:$18</definedName>
    <definedName name="Z_A506B351_DE43_4CCA_818F_D2B51F2607AA_.wvu.PrintTitles" localSheetId="13" hidden="1">'Attach 9'!$18:$18</definedName>
    <definedName name="Z_A506B351_DE43_4CCA_818F_D2B51F2607AA_.wvu.Rows" localSheetId="15" hidden="1">'Attach 11'!$29:$85</definedName>
    <definedName name="Z_A506B351_DE43_4CCA_818F_D2B51F2607AA_.wvu.Rows" localSheetId="20" hidden="1">'Attach 15'!$15:$15</definedName>
    <definedName name="Z_A506B351_DE43_4CCA_818F_D2B51F2607AA_.wvu.Rows" localSheetId="21" hidden="1">'Attach 16'!$92:$95</definedName>
    <definedName name="Z_A506B351_DE43_4CCA_818F_D2B51F2607AA_.wvu.Rows" localSheetId="22" hidden="1">'Attach 17'!$26:$26,'Attach 17'!$32:$209</definedName>
    <definedName name="Z_A506B351_DE43_4CCA_818F_D2B51F2607AA_.wvu.Rows" localSheetId="23" hidden="1">'Attach 18'!$13:$13</definedName>
    <definedName name="Z_A506B351_DE43_4CCA_818F_D2B51F2607AA_.wvu.Rows" localSheetId="24" hidden="1">'Attach 19'!$13:$13,'Attach 19'!$20:$28</definedName>
    <definedName name="Z_A506B351_DE43_4CCA_818F_D2B51F2607AA_.wvu.Rows" localSheetId="26" hidden="1">'Attach 25'!$13:$13,'Attach 25'!$24:$27</definedName>
    <definedName name="Z_A506B351_DE43_4CCA_818F_D2B51F2607AA_.wvu.Rows" localSheetId="9" hidden="1">'Attach 5'!$4:$4</definedName>
    <definedName name="Z_A506B351_DE43_4CCA_818F_D2B51F2607AA_.wvu.Rows" localSheetId="25" hidden="1">'Attach-20'!$13:$13</definedName>
    <definedName name="Z_A506B351_DE43_4CCA_818F_D2B51F2607AA_.wvu.Rows" localSheetId="27" hidden="1">'Bid Form 1st Envelope '!$23:$26,'Bid Form 1st Envelope '!$83:$83</definedName>
    <definedName name="Z_A506B351_DE43_4CCA_818F_D2B51F2607AA_.wvu.Rows" localSheetId="3" hidden="1">'Name of Bidder'!$8:$8,'Name of Bidder'!$19:$27</definedName>
    <definedName name="Z_A506B351_DE43_4CCA_818F_D2B51F2607AA_.wvu.Rows" localSheetId="2" hidden="1">'Names Bidder'!$11:$11,'Names Bidder'!$28:$30</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9"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12'!$A$1:$E$34</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14-IP'!$A$8:$I$217</definedName>
    <definedName name="Z_AA750348_930C_43DE_ADD0_8D60980F5013_.wvu.PrintArea" localSheetId="20" hidden="1">'Attach 15'!$A$1:$E$85</definedName>
    <definedName name="Z_AA750348_930C_43DE_ADD0_8D60980F5013_.wvu.PrintArea" localSheetId="21" hidden="1">'Attach 16'!$A$1:$L$97</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25'!$A$1:$E$31</definedName>
    <definedName name="Z_AA750348_930C_43DE_ADD0_8D60980F5013_.wvu.PrintArea" localSheetId="4" hidden="1">'Attach 3(JV)'!$A$1:$E$27</definedName>
    <definedName name="Z_AA750348_930C_43DE_ADD0_8D60980F5013_.wvu.PrintArea" localSheetId="5" hidden="1">'Attach 3(QR)'!$A$1:$E$27</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9'!$A$1:$E$60</definedName>
    <definedName name="Z_AA750348_930C_43DE_ADD0_8D60980F5013_.wvu.PrintArea" localSheetId="25" hidden="1">'Attach-20'!$A$1:$E$25</definedName>
    <definedName name="Z_AA750348_930C_43DE_ADD0_8D60980F5013_.wvu.PrintArea" localSheetId="27" hidden="1">'Bid Form 1st Envelope '!$A$1:$F$131</definedName>
    <definedName name="Z_AA750348_930C_43DE_ADD0_8D60980F5013_.wvu.PrintArea" localSheetId="2" hidden="1">'Names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25'!$13:$13,'Attach 25'!$20:$28</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Bidder'!$28:$30</definedName>
    <definedName name="Z_AF19F13B_761B_48FB_A70F_9439A4D7530B_.wvu.Cols" localSheetId="3" hidden="1">'Name of Bidder'!$A$1:$A$65536,'Name of Bidder'!$E$1:$H$65536</definedName>
    <definedName name="Z_AF19F13B_761B_48FB_A70F_9439A4D7530B_.wvu.PrintArea" localSheetId="3" hidden="1">'Name of Bidder'!$B$1:$C$32</definedName>
    <definedName name="Z_AF19F13B_761B_48FB_A70F_9439A4D7530B_.wvu.Rows" localSheetId="3" hidden="1">'Name of Bidder'!$A$23:$IV$26</definedName>
    <definedName name="Z_B91EC26D_75AC_424B_8A9A_6507DA2B48E7_.wvu.PrintArea" localSheetId="22" hidden="1">'Attach 17'!$A$1:$E$33</definedName>
    <definedName name="Z_B91EC26D_75AC_424B_8A9A_6507DA2B48E7_.wvu.Rows" localSheetId="22" hidden="1">'Attach 17'!$26:$26,'Attach 17'!$32:$209</definedName>
    <definedName name="Z_C51D5495_37C6_49AA_B99E_D523F4AFCEF2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3" hidden="1">'Name of Bidder'!$B$1:$C$32</definedName>
    <definedName name="Z_C51D5495_37C6_49AA_B99E_D523F4AFCEF2_.wvu.Rows" localSheetId="3" hidden="1">'Name of Bidder'!$19:$27</definedName>
    <definedName name="Z_C7FCA09A_C3E0_4408_81A0_5CFFEB0C6237_.wvu.PrintArea" localSheetId="22" hidden="1">'Attach 17'!$A$1:$F$30</definedName>
    <definedName name="Z_C7FCA09A_C3E0_4408_81A0_5CFFEB0C6237_.wvu.Rows" localSheetId="22" hidden="1">'Attach 17'!$32:$209</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9"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12'!$A$1:$E$34</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14-IP'!$A$8:$I$217</definedName>
    <definedName name="Z_CB7CD015_9A92_451A_BEF4_2BC98E3768DD_.wvu.PrintArea" localSheetId="20" hidden="1">'Attach 15'!$A$1:$E$85</definedName>
    <definedName name="Z_CB7CD015_9A92_451A_BEF4_2BC98E3768DD_.wvu.PrintArea" localSheetId="21" hidden="1">'Attach 16'!$A$1:$L$97</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25'!$A$1:$E$31</definedName>
    <definedName name="Z_CB7CD015_9A92_451A_BEF4_2BC98E3768DD_.wvu.PrintArea" localSheetId="4" hidden="1">'Attach 3(JV)'!$A$1:$E$29</definedName>
    <definedName name="Z_CB7CD015_9A92_451A_BEF4_2BC98E3768DD_.wvu.PrintArea" localSheetId="5" hidden="1">'Attach 3(QR)'!$A$1:$E$28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9'!$A$1:$E$60</definedName>
    <definedName name="Z_CB7CD015_9A92_451A_BEF4_2BC98E3768DD_.wvu.PrintArea" localSheetId="27" hidden="1">'Bid Form 1st Envelope '!$A$1:$J$124</definedName>
    <definedName name="Z_CB7CD015_9A92_451A_BEF4_2BC98E3768DD_.wvu.PrintArea" localSheetId="2" hidden="1">'Names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25'!$13:$13,'Attach 25'!$20:$28</definedName>
    <definedName name="Z_CB7CD015_9A92_451A_BEF4_2BC98E3768DD_.wvu.Rows" localSheetId="9" hidden="1">'Attach 5'!$4:$4</definedName>
    <definedName name="Z_CB7CD015_9A92_451A_BEF4_2BC98E3768DD_.wvu.Rows" localSheetId="27" hidden="1">'Bid Form 1st Envelope '!$47:$47</definedName>
    <definedName name="Z_CB7CD015_9A92_451A_BEF4_2BC98E3768DD_.wvu.Rows" localSheetId="2" hidden="1">'Names Bidder'!$28:$30</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16'!$A$1:$L$97</definedName>
    <definedName name="Z_CD4CA1A8_824A_452F_BDBA_32A47C1B3013_.wvu.PrintArea" localSheetId="24" hidden="1">'Attach 19'!$A$1:$E$35</definedName>
    <definedName name="Z_CD4CA1A8_824A_452F_BDBA_32A47C1B3013_.wvu.PrintArea" localSheetId="26" hidden="1">'Attach 25'!$A$1:$E$35</definedName>
    <definedName name="Z_CD4CA1A8_824A_452F_BDBA_32A47C1B3013_.wvu.PrintArea" localSheetId="4" hidden="1">'Attach 3(JV)'!$A$1:$E$29</definedName>
    <definedName name="Z_CD4CA1A8_824A_452F_BDBA_32A47C1B3013_.wvu.PrintArea" localSheetId="5"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9'!$A$1:$E$66</definedName>
    <definedName name="Z_CD4CA1A8_824A_452F_BDBA_32A47C1B3013_.wvu.PrintArea" localSheetId="2" hidden="1">'Names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12'!$24:$24,'Attach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9"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12'!$A$1:$E$34</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14-IP'!$A$8:$I$217</definedName>
    <definedName name="Z_CFBF18EC_8277_4311_991B_395AF21BB33B_.wvu.PrintArea" localSheetId="20" hidden="1">'Attach 15'!$A$1:$E$85</definedName>
    <definedName name="Z_CFBF18EC_8277_4311_991B_395AF21BB33B_.wvu.PrintArea" localSheetId="21" hidden="1">'Attach 16'!$A$1:$L$97</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25'!$A$1:$E$31</definedName>
    <definedName name="Z_CFBF18EC_8277_4311_991B_395AF21BB33B_.wvu.PrintArea" localSheetId="4" hidden="1">'Attach 3(JV)'!$A$1:$E$27</definedName>
    <definedName name="Z_CFBF18EC_8277_4311_991B_395AF21BB33B_.wvu.PrintArea" localSheetId="5" hidden="1">'Attach 3(QR)'!$A$1:$E$27</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9'!$A$1:$E$60</definedName>
    <definedName name="Z_CFBF18EC_8277_4311_991B_395AF21BB33B_.wvu.PrintArea" localSheetId="25" hidden="1">'Attach-20'!$A$1:$E$25</definedName>
    <definedName name="Z_CFBF18EC_8277_4311_991B_395AF21BB33B_.wvu.PrintArea" localSheetId="27" hidden="1">'Bid Form 1st Envelope '!$A$1:$F$131</definedName>
    <definedName name="Z_CFBF18EC_8277_4311_991B_395AF21BB33B_.wvu.PrintArea" localSheetId="2" hidden="1">'Names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25'!$13:$13,'Attach 25'!$20:$28</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Bidder'!$28:$30</definedName>
    <definedName name="Z_D5994A17_2357_4B78_B667_DDB5D94B6FD1_.wvu.Cols" localSheetId="3" hidden="1">'Name of Bidder'!$A$1:$A$65536,'Name of Bidder'!$E$1:$H$65536</definedName>
    <definedName name="Z_D5994A17_2357_4B78_B667_DDB5D94B6FD1_.wvu.PrintArea" localSheetId="3" hidden="1">'Name of Bidder'!$B$1:$C$32</definedName>
    <definedName name="Z_D5994A17_2357_4B78_B667_DDB5D94B6FD1_.wvu.Rows" localSheetId="3" hidden="1">'Name of Bidder'!$A$23:$IV$26</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12'!$A$1:$E$34</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14-IP'!$A$8:$I$217</definedName>
    <definedName name="Z_DC28ED1E_3E35_4094_9C2B_5C0A1C1D459C_.wvu.PrintArea" localSheetId="20" hidden="1">'Attach 15'!$A$1:$E$85</definedName>
    <definedName name="Z_DC28ED1E_3E35_4094_9C2B_5C0A1C1D459C_.wvu.PrintArea" localSheetId="21" hidden="1">'Attach 16'!$A$1:$L$97</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25'!$A$1:$E$31</definedName>
    <definedName name="Z_DC28ED1E_3E35_4094_9C2B_5C0A1C1D459C_.wvu.PrintArea" localSheetId="4" hidden="1">'Attach 3(JV)'!$A$1:$E$29</definedName>
    <definedName name="Z_DC28ED1E_3E35_4094_9C2B_5C0A1C1D459C_.wvu.PrintArea" localSheetId="5"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9'!$A$1:$E$66</definedName>
    <definedName name="Z_DC28ED1E_3E35_4094_9C2B_5C0A1C1D459C_.wvu.PrintArea" localSheetId="27" hidden="1">'Bid Form 1st Envelope '!$A$1:$F$131</definedName>
    <definedName name="Z_DC28ED1E_3E35_4094_9C2B_5C0A1C1D459C_.wvu.PrintArea" localSheetId="2" hidden="1">'Names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25'!$13:$13,'Attach 25'!$20:$28</definedName>
    <definedName name="Z_DC28ED1E_3E35_4094_9C2B_5C0A1C1D459C_.wvu.Rows" localSheetId="9" hidden="1">'Attach 5'!$4:$4</definedName>
    <definedName name="Z_DC28ED1E_3E35_4094_9C2B_5C0A1C1D459C_.wvu.Rows" localSheetId="2" hidden="1">'Names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6F7301F_B7DF_4D80_9428_3CD22143194F_.wvu.Cols" localSheetId="3" hidden="1">'Name of Bidder'!$A$1:$A$65536</definedName>
    <definedName name="Z_E6F7301F_B7DF_4D80_9428_3CD22143194F_.wvu.PrintArea" localSheetId="3" hidden="1">'Name of Bidder'!$B$1:$C$32</definedName>
    <definedName name="Z_E6F7301F_B7DF_4D80_9428_3CD22143194F_.wvu.Rows" localSheetId="3" hidden="1">'Name of Bidder'!$A$23:$IV$26</definedName>
    <definedName name="Z_EBAEADC8_DFAF_4DD1_92A4_0349F1C8EBDD_.wvu.Cols" localSheetId="3" hidden="1">'Name of Bidder'!$A$1:$A$65536,'Name of Bidder'!$E$1:$H$65536</definedName>
    <definedName name="Z_EBAEADC8_DFAF_4DD1_92A4_0349F1C8EBDD_.wvu.PrintArea" localSheetId="3" hidden="1">'Name of Bidder'!$B$1:$C$32</definedName>
    <definedName name="Z_EBAEADC8_DFAF_4DD1_92A4_0349F1C8EBDD_.wvu.Rows" localSheetId="3" hidden="1">'Name of Bidder'!$A$23:$IV$26</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16'!$A$1:$L$97</definedName>
    <definedName name="Z_ECEBABD0_566A_41C4_AA9A_38EA30EFEDA8_.wvu.PrintArea" localSheetId="24" hidden="1">'Attach 19'!$A$1:$E$35</definedName>
    <definedName name="Z_ECEBABD0_566A_41C4_AA9A_38EA30EFEDA8_.wvu.PrintArea" localSheetId="26" hidden="1">'Attach 25'!$A$1:$E$35</definedName>
    <definedName name="Z_ECEBABD0_566A_41C4_AA9A_38EA30EFEDA8_.wvu.PrintArea" localSheetId="4" hidden="1">'Attach 3(JV)'!$A$1:$E$29</definedName>
    <definedName name="Z_ECEBABD0_566A_41C4_AA9A_38EA30EFEDA8_.wvu.PrintArea" localSheetId="5"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9'!$A$1:$E$66</definedName>
    <definedName name="Z_ECEBABD0_566A_41C4_AA9A_38EA30EFEDA8_.wvu.PrintArea" localSheetId="27" hidden="1">'Bid Form 1st Envelope '!$A$1:$F$131</definedName>
    <definedName name="Z_ECEBABD0_566A_41C4_AA9A_38EA30EFEDA8_.wvu.PrintArea" localSheetId="2" hidden="1">'Names Bidder'!$B$1:$D$36</definedName>
    <definedName name="Z_ECEBABD0_566A_41C4_AA9A_38EA30EFEDA8_.wvu.PrintTitles" localSheetId="16" hidden="1">'Attach 12'!$18:$18</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12'!$A$1:$E$34</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14-IP'!$A$8:$I$217</definedName>
    <definedName name="Z_F9FE2C60_2849_4C32_B532_2B1A89FFA9CD_.wvu.PrintArea" localSheetId="20" hidden="1">'Attach 15'!$A$1:$E$85</definedName>
    <definedName name="Z_F9FE2C60_2849_4C32_B532_2B1A89FFA9CD_.wvu.PrintArea" localSheetId="21" hidden="1">'Attach 16'!$A$1:$L$97</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25'!$A$1:$E$31</definedName>
    <definedName name="Z_F9FE2C60_2849_4C32_B532_2B1A89FFA9CD_.wvu.PrintArea" localSheetId="4" hidden="1">'Attach 3(JV)'!$A$1:$E$29</definedName>
    <definedName name="Z_F9FE2C60_2849_4C32_B532_2B1A89FFA9CD_.wvu.PrintArea" localSheetId="5"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9'!$A$1:$E$60</definedName>
    <definedName name="Z_F9FE2C60_2849_4C32_B532_2B1A89FFA9CD_.wvu.PrintArea" localSheetId="27" hidden="1">'Bid Form 1st Envelope '!$A$1:$F$131</definedName>
    <definedName name="Z_F9FE2C60_2849_4C32_B532_2B1A89FFA9CD_.wvu.PrintArea" localSheetId="2" hidden="1">'Names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25'!$13:$13,'Attach 25'!$20:$28</definedName>
    <definedName name="Z_F9FE2C60_2849_4C32_B532_2B1A89FFA9CD_.wvu.Rows" localSheetId="9" hidden="1">'Attach 5'!$4:$4</definedName>
    <definedName name="Z_F9FE2C60_2849_4C32_B532_2B1A89FFA9CD_.wvu.Rows" localSheetId="2" hidden="1">'Names Bidder'!$28:$30</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12'!$A$1:$E$34</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14-IP'!$A$8:$I$217</definedName>
    <definedName name="Z_FE4EC9C4_31B9_4D40_8323_5B16C3BC840F_.wvu.PrintArea" localSheetId="20" hidden="1">'Attach 15'!$A$1:$E$85</definedName>
    <definedName name="Z_FE4EC9C4_31B9_4D40_8323_5B16C3BC840F_.wvu.PrintArea" localSheetId="21" hidden="1">'Attach 16'!$A$1:$L$97</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25'!$A$1:$E$31</definedName>
    <definedName name="Z_FE4EC9C4_31B9_4D40_8323_5B16C3BC840F_.wvu.PrintArea" localSheetId="4" hidden="1">'Attach 3(JV)'!$A$1:$E$29</definedName>
    <definedName name="Z_FE4EC9C4_31B9_4D40_8323_5B16C3BC840F_.wvu.PrintArea" localSheetId="5"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9'!$A$1:$E$60</definedName>
    <definedName name="Z_FE4EC9C4_31B9_4D40_8323_5B16C3BC840F_.wvu.PrintArea" localSheetId="27" hidden="1">'Bid Form 1st Envelope '!$A$1:$F$131</definedName>
    <definedName name="Z_FE4EC9C4_31B9_4D40_8323_5B16C3BC840F_.wvu.PrintArea" localSheetId="2" hidden="1">'Names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25'!$13:$13,'Attach 25'!$20:$28</definedName>
    <definedName name="Z_FE4EC9C4_31B9_4D40_8323_5B16C3BC840F_.wvu.Rows" localSheetId="9" hidden="1">'Attach 5'!$4:$4</definedName>
    <definedName name="Z_FE4EC9C4_31B9_4D40_8323_5B16C3BC840F_.wvu.Rows" localSheetId="2" hidden="1">'Names Bidder'!$28:$30</definedName>
  </definedNames>
  <calcPr calcId="145621"/>
  <customWorkbookViews>
    <customWorkbookView name="Ankit Vaishnav {Ankit Vaishnav} - Personal View" guid="{A506B351-DE43-4CCA-818F-D2B51F2607AA}" mergeInterval="0" personalView="1" maximized="1" windowWidth="1436" windowHeight="674" tabRatio="951" activeSheetId="28"/>
    <customWorkbookView name="Satendra Singh Sengar {सतेन्द्र सिंह सेंगर} - Personal View" guid="{70BF6F06-85BA-4CCF-BC67-75A4B6D4F833}" mergeInterval="0" personalView="1" maximized="1" windowWidth="1916" windowHeight="774" tabRatio="951" activeSheetId="28"/>
    <customWorkbookView name="Rahul {Rahul} - Personal View" guid="{1F125E51-1799-42D0-B41E-DC039BB17D59}" mergeInterval="0" personalView="1" maximized="1" windowWidth="1916" windowHeight="814" tabRatio="861" activeSheetId="2"/>
    <customWorkbookView name="Neeraj Kumar {नीरज कुमार} - Personal View" guid="{14C32814-5A59-4863-9FB1-822FBB75D7D1}" mergeInterval="0" personalView="1" maximized="1" windowWidth="1916" windowHeight="854" tabRatio="861" activeSheetId="28"/>
    <customWorkbookView name="Jasminder Singh Bhatia {जसमिंदर सिंह} - Personal View" guid="{AA750348-930C-43DE-ADD0-8D60980F5013}" mergeInterval="0" personalView="1" maximized="1" windowWidth="1916" windowHeight="854" tabRatio="861" activeSheetId="28"/>
    <customWorkbookView name="60001192 - Personal View" guid="{CFBF18EC-8277-4311-991B-395AF21BB33B}" mergeInterval="0" personalView="1" maximized="1" xWindow="1" yWindow="1" windowWidth="1362" windowHeight="496" tabRatio="861" activeSheetId="28"/>
    <customWorkbookView name="Naba Kumar Mondal - Personal View" guid="{82C64B11-1F50-45B5-B7BB-9F1DC733C833}" mergeInterval="0" personalView="1" maximized="1" windowWidth="1362" windowHeight="543" tabRatio="960" activeSheetId="10"/>
    <customWorkbookView name="rkg - Personal View" guid="{FE4EC9C4-31B9-4D40-8323-5B16C3BC840F}" mergeInterval="0" personalView="1" maximized="1" windowWidth="1362" windowHeight="509" tabRatio="960" activeSheetId="28"/>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8"/>
    <customWorkbookView name="NRAPENDRA KUMAR - Personal View" guid="{82E8A0F5-0020-4355-95CF-28601763A783}" mergeInterval="0" personalView="1" maximized="1" windowWidth="1362" windowHeight="503" tabRatio="960" activeSheetId="7"/>
    <customWorkbookView name="60002881 - Personal View" guid="{44C1C443-3199-4288-884A-D16AF7B2CD69}" mergeInterval="0" personalView="1" maximized="1" xWindow="1" yWindow="1" windowWidth="1362" windowHeight="538" tabRatio="960" activeSheetId="28"/>
    <customWorkbookView name="Sanjeet Kumar - Personal View" guid="{CB7CD015-9A92-451A-BEF4-2BC98E3768DD}" mergeInterval="0" personalView="1" maximized="1" windowWidth="1362" windowHeight="527" tabRatio="960" activeSheetId="28"/>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7"/>
    <customWorkbookView name="60003235 - Personal View" guid="{1E2D7167-D6B7-4690-9A83-BF768C4223A4}" mergeInterval="0" personalView="1" maximized="1" xWindow="1" yWindow="1" windowWidth="1020" windowHeight="496" tabRatio="861" activeSheetId="28"/>
    <customWorkbookView name="60003018 - Personal View" guid="{A36312D6-6542-430C-9B41-AC312BBA51FD}" mergeInterval="0" personalView="1" maximized="1" windowWidth="1362" windowHeight="502" tabRatio="951" activeSheetId="2" showComments="commIndAndComment"/>
  </customWorkbookViews>
</workbook>
</file>

<file path=xl/calcChain.xml><?xml version="1.0" encoding="utf-8"?>
<calcChain xmlns="http://schemas.openxmlformats.org/spreadsheetml/2006/main">
  <c r="B58" i="28" l="1"/>
  <c r="B20" i="5" l="1"/>
  <c r="B19" i="5"/>
  <c r="B18" i="5"/>
  <c r="B17" i="5"/>
  <c r="G20" i="22" l="1"/>
  <c r="F20" i="22"/>
  <c r="E20" i="22"/>
  <c r="D20" i="22"/>
  <c r="C20" i="22"/>
  <c r="B57" i="28" l="1"/>
  <c r="B56" i="28"/>
  <c r="B55" i="28"/>
  <c r="B54" i="28"/>
  <c r="B53" i="28"/>
  <c r="F1" i="2" l="1"/>
  <c r="E26" i="5"/>
  <c r="E25" i="5"/>
  <c r="B26" i="5"/>
  <c r="B25" i="5"/>
  <c r="B12" i="5"/>
  <c r="B11" i="5"/>
  <c r="B10" i="5"/>
  <c r="B9" i="5"/>
  <c r="B2" i="4"/>
  <c r="B1" i="4"/>
  <c r="B23" i="4"/>
  <c r="B20" i="4"/>
  <c r="B19" i="4"/>
  <c r="D6" i="4"/>
  <c r="B9" i="4" s="1"/>
  <c r="A7" i="5" l="1"/>
  <c r="B20" i="22"/>
  <c r="B14" i="4"/>
  <c r="C7" i="4"/>
  <c r="B8" i="4"/>
  <c r="A1" i="30" l="1"/>
  <c r="A9" i="30" s="1"/>
  <c r="B9" i="30" s="1"/>
  <c r="D9" i="30" s="1"/>
  <c r="A7" i="30" l="1"/>
  <c r="B7" i="30" s="1"/>
  <c r="D7" i="30" s="1"/>
  <c r="A11" i="30"/>
  <c r="B11" i="30" s="1"/>
  <c r="D11" i="30" s="1"/>
  <c r="A10" i="30"/>
  <c r="B10" i="30" s="1"/>
  <c r="D10" i="30" s="1"/>
  <c r="A8" i="30"/>
  <c r="B8" i="30" s="1"/>
  <c r="D8" i="30" s="1"/>
  <c r="A6" i="30"/>
  <c r="B6" i="30" s="1"/>
  <c r="G23" i="28"/>
  <c r="A4" i="30" l="1"/>
  <c r="D24" i="28" s="1"/>
  <c r="E1" i="27"/>
  <c r="E11" i="27"/>
  <c r="E10" i="27"/>
  <c r="E9" i="27"/>
  <c r="E8" i="27"/>
  <c r="E7" i="27"/>
  <c r="C28" i="17" l="1"/>
  <c r="B52" i="28" l="1"/>
  <c r="B51" i="28"/>
  <c r="B50" i="28"/>
  <c r="B49" i="28"/>
  <c r="I5" i="3" l="1"/>
  <c r="B11" i="3"/>
  <c r="E1" i="26" l="1"/>
  <c r="E1" i="25"/>
  <c r="E1" i="24"/>
  <c r="E1" i="23"/>
  <c r="L1" i="22"/>
  <c r="E1" i="21"/>
  <c r="E1" i="19"/>
  <c r="E1" i="18"/>
  <c r="E1" i="17"/>
  <c r="E1" i="16"/>
  <c r="E1" i="15"/>
  <c r="E1" i="13"/>
  <c r="E1" i="12"/>
  <c r="E1" i="10"/>
  <c r="E1" i="9"/>
  <c r="E1" i="8"/>
  <c r="E1" i="7"/>
  <c r="E1" i="6"/>
  <c r="E1" i="5"/>
  <c r="F36" i="21" l="1"/>
  <c r="A53" i="14" l="1"/>
  <c r="I4" i="3" l="1"/>
  <c r="P16" i="28" s="1"/>
  <c r="B5" i="3" l="1"/>
  <c r="B48" i="28" l="1"/>
  <c r="B47" i="28"/>
  <c r="E11" i="26"/>
  <c r="E10" i="26"/>
  <c r="E9" i="26"/>
  <c r="E8" i="26"/>
  <c r="E7" i="26"/>
  <c r="A1" i="11"/>
  <c r="D6" i="11"/>
  <c r="D7" i="11"/>
  <c r="D8" i="11"/>
  <c r="D9" i="11"/>
  <c r="B46" i="28"/>
  <c r="B45" i="28"/>
  <c r="B44" i="28"/>
  <c r="B43" i="28"/>
  <c r="B42" i="28"/>
  <c r="B41" i="28"/>
  <c r="B40" i="28"/>
  <c r="B39" i="28"/>
  <c r="B38" i="28"/>
  <c r="B37" i="28"/>
  <c r="B36" i="28"/>
  <c r="B35" i="28"/>
  <c r="B34" i="28"/>
  <c r="B33" i="28"/>
  <c r="B17" i="28"/>
  <c r="AD22" i="28"/>
  <c r="AD27" i="28"/>
  <c r="A1" i="10" l="1"/>
  <c r="E11" i="24" l="1"/>
  <c r="E10" i="24"/>
  <c r="E9" i="24"/>
  <c r="E8" i="24"/>
  <c r="E7" i="24"/>
  <c r="D56" i="14" l="1"/>
  <c r="D55" i="14"/>
  <c r="E11" i="14" l="1"/>
  <c r="E10" i="14"/>
  <c r="E9" i="14"/>
  <c r="E8" i="14"/>
  <c r="E7" i="14"/>
  <c r="B22" i="28" l="1"/>
  <c r="B2" i="2"/>
  <c r="B71" i="23" l="1"/>
  <c r="B70" i="23"/>
  <c r="B69" i="23"/>
  <c r="B68" i="23"/>
  <c r="A67" i="23"/>
  <c r="A66" i="23"/>
  <c r="B43" i="23"/>
  <c r="B42" i="23"/>
  <c r="B41" i="23"/>
  <c r="B40" i="23"/>
  <c r="A39" i="23"/>
  <c r="A38" i="23"/>
  <c r="D11" i="23"/>
  <c r="D70" i="23" s="1"/>
  <c r="D10" i="23"/>
  <c r="D69" i="23" s="1"/>
  <c r="D9" i="23"/>
  <c r="D68" i="23" s="1"/>
  <c r="D8" i="23"/>
  <c r="D67" i="23" s="1"/>
  <c r="D7" i="23"/>
  <c r="D66" i="23" s="1"/>
  <c r="Z2" i="23"/>
  <c r="D40" i="23" l="1"/>
  <c r="D38" i="23"/>
  <c r="D41" i="23"/>
  <c r="D39" i="23"/>
  <c r="D42" i="23"/>
  <c r="H30" i="28" l="1"/>
  <c r="C23" i="17" l="1"/>
  <c r="C24" i="17" s="1"/>
  <c r="I124" i="28"/>
  <c r="B32" i="28"/>
  <c r="B31" i="28"/>
  <c r="B28" i="28"/>
  <c r="B27" i="28"/>
  <c r="H29" i="28"/>
  <c r="E11" i="19"/>
  <c r="E10" i="19"/>
  <c r="E9" i="19"/>
  <c r="E8" i="19"/>
  <c r="E7" i="19"/>
  <c r="A39" i="20"/>
  <c r="F194" i="20"/>
  <c r="F193" i="20"/>
  <c r="A50" i="20"/>
  <c r="A45" i="20"/>
  <c r="A41" i="20"/>
  <c r="A40" i="20"/>
  <c r="A37" i="20"/>
  <c r="A38" i="20"/>
  <c r="A1" i="29"/>
  <c r="A11" i="29" s="1"/>
  <c r="A8" i="28"/>
  <c r="A9" i="28"/>
  <c r="A10" i="28"/>
  <c r="A11" i="28"/>
  <c r="A12" i="28"/>
  <c r="C15" i="28"/>
  <c r="E7" i="25"/>
  <c r="E8" i="25"/>
  <c r="E9" i="25"/>
  <c r="E10" i="25"/>
  <c r="E11" i="25"/>
  <c r="G7" i="22"/>
  <c r="G8" i="22"/>
  <c r="G9" i="22"/>
  <c r="G10" i="22"/>
  <c r="G11" i="22"/>
  <c r="A3" i="21"/>
  <c r="E7" i="21"/>
  <c r="E8" i="21"/>
  <c r="E9" i="21"/>
  <c r="E10" i="21"/>
  <c r="E11" i="21"/>
  <c r="E70" i="21"/>
  <c r="E7" i="18"/>
  <c r="E8" i="18"/>
  <c r="E9" i="18"/>
  <c r="E10" i="18"/>
  <c r="E11" i="18"/>
  <c r="D7" i="17"/>
  <c r="D8" i="17"/>
  <c r="D9" i="17"/>
  <c r="D10" i="17"/>
  <c r="D11" i="17"/>
  <c r="D7" i="16"/>
  <c r="D63" i="16" s="1"/>
  <c r="D8" i="16"/>
  <c r="D36" i="16" s="1"/>
  <c r="D9" i="16"/>
  <c r="D37" i="16" s="1"/>
  <c r="D10" i="16"/>
  <c r="D38" i="16" s="1"/>
  <c r="D11" i="16"/>
  <c r="D39" i="16" s="1"/>
  <c r="A35" i="16"/>
  <c r="A63" i="16"/>
  <c r="E7" i="15"/>
  <c r="E8" i="15"/>
  <c r="E9" i="15"/>
  <c r="E10" i="15"/>
  <c r="E11" i="15"/>
  <c r="E7" i="13"/>
  <c r="E8" i="13"/>
  <c r="E9" i="13"/>
  <c r="E10" i="13"/>
  <c r="E11" i="13"/>
  <c r="E7" i="12"/>
  <c r="E8" i="12"/>
  <c r="E9" i="12"/>
  <c r="E10" i="12"/>
  <c r="E11" i="12"/>
  <c r="A32"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6"/>
  <c r="E8" i="6"/>
  <c r="E9" i="6"/>
  <c r="E10" i="6"/>
  <c r="E11" i="6"/>
  <c r="A1" i="5"/>
  <c r="Z1" i="5"/>
  <c r="AT1" i="5"/>
  <c r="A3" i="5"/>
  <c r="Z8" i="5"/>
  <c r="B10" i="27"/>
  <c r="A14" i="5"/>
  <c r="AA25" i="5"/>
  <c r="B31" i="27"/>
  <c r="AA26" i="5"/>
  <c r="B1" i="3"/>
  <c r="B2" i="3"/>
  <c r="AA9" i="3"/>
  <c r="Z2" i="5" s="1"/>
  <c r="B10" i="3"/>
  <c r="B13" i="3"/>
  <c r="A7" i="27" s="1"/>
  <c r="B14" i="3"/>
  <c r="B18" i="3"/>
  <c r="B19" i="3"/>
  <c r="E28" i="3"/>
  <c r="B3" i="2"/>
  <c r="B11" i="29" l="1"/>
  <c r="D11" i="29" s="1"/>
  <c r="B9" i="10"/>
  <c r="B9" i="27"/>
  <c r="B12" i="8"/>
  <c r="B12" i="27"/>
  <c r="E24" i="9"/>
  <c r="E30" i="27"/>
  <c r="B11" i="26"/>
  <c r="B11" i="27"/>
  <c r="A3" i="26"/>
  <c r="A3" i="27"/>
  <c r="E23" i="26"/>
  <c r="E31" i="27"/>
  <c r="B84" i="21"/>
  <c r="B30" i="27"/>
  <c r="A1" i="14"/>
  <c r="A1" i="17"/>
  <c r="A1" i="24" s="1"/>
  <c r="D35" i="16"/>
  <c r="B23" i="13"/>
  <c r="B85" i="21"/>
  <c r="D66" i="16"/>
  <c r="B9" i="6"/>
  <c r="B31" i="25"/>
  <c r="B9" i="22"/>
  <c r="H20" i="22" s="1"/>
  <c r="B97" i="22"/>
  <c r="B9" i="8"/>
  <c r="F103" i="28"/>
  <c r="B33" i="17"/>
  <c r="B9" i="18"/>
  <c r="B9" i="15"/>
  <c r="B9" i="13"/>
  <c r="D24" i="11"/>
  <c r="E22" i="26"/>
  <c r="B9" i="11"/>
  <c r="B10" i="26"/>
  <c r="B25" i="11"/>
  <c r="B23" i="26"/>
  <c r="B8" i="11"/>
  <c r="B9" i="26"/>
  <c r="B24" i="11"/>
  <c r="B22" i="26"/>
  <c r="B12" i="9"/>
  <c r="B12" i="26"/>
  <c r="A7" i="26"/>
  <c r="A6" i="11"/>
  <c r="B11" i="9"/>
  <c r="B10" i="11"/>
  <c r="B12" i="12"/>
  <c r="B11" i="11"/>
  <c r="B23" i="6"/>
  <c r="B22" i="7"/>
  <c r="B28" i="10"/>
  <c r="B56" i="14"/>
  <c r="D33" i="17"/>
  <c r="D25" i="11"/>
  <c r="A3" i="11"/>
  <c r="A3" i="10"/>
  <c r="B12" i="25"/>
  <c r="B12" i="16"/>
  <c r="B12" i="18"/>
  <c r="B12" i="13"/>
  <c r="B12" i="24"/>
  <c r="B11" i="24"/>
  <c r="B9" i="24"/>
  <c r="B12" i="17"/>
  <c r="B12" i="14"/>
  <c r="B12" i="7"/>
  <c r="B12" i="21"/>
  <c r="B12" i="15"/>
  <c r="B12" i="10"/>
  <c r="B12" i="6"/>
  <c r="I26" i="7"/>
  <c r="A18" i="7" s="1"/>
  <c r="B11" i="17"/>
  <c r="B11" i="8"/>
  <c r="B40" i="16"/>
  <c r="A7" i="23"/>
  <c r="A7" i="24"/>
  <c r="E23" i="13"/>
  <c r="E31" i="24"/>
  <c r="E56" i="14"/>
  <c r="E26" i="12"/>
  <c r="E49" i="12" s="1"/>
  <c r="E30" i="24"/>
  <c r="E55" i="14"/>
  <c r="B10" i="23"/>
  <c r="B10" i="24"/>
  <c r="B11" i="18"/>
  <c r="B31" i="24"/>
  <c r="B30" i="24"/>
  <c r="A3" i="22"/>
  <c r="A3" i="24"/>
  <c r="B27" i="10"/>
  <c r="B55" i="14"/>
  <c r="B32" i="17"/>
  <c r="B96" i="22"/>
  <c r="B26" i="12"/>
  <c r="B49" i="12" s="1"/>
  <c r="B21" i="7"/>
  <c r="B10" i="13"/>
  <c r="B10" i="21"/>
  <c r="B10" i="10"/>
  <c r="D32" i="17"/>
  <c r="D64" i="16"/>
  <c r="E84" i="21"/>
  <c r="H26" i="7"/>
  <c r="A17" i="7" s="1"/>
  <c r="A1" i="15"/>
  <c r="A1" i="18"/>
  <c r="B10" i="14"/>
  <c r="B10" i="25"/>
  <c r="B10" i="12"/>
  <c r="B37" i="16"/>
  <c r="D26" i="16"/>
  <c r="D54" i="16" s="1"/>
  <c r="D82" i="16" s="1"/>
  <c r="E21" i="7"/>
  <c r="E27" i="12"/>
  <c r="E50" i="12" s="1"/>
  <c r="B30" i="23"/>
  <c r="B58" i="23" s="1"/>
  <c r="B86" i="23" s="1"/>
  <c r="B24" i="19"/>
  <c r="B29" i="23"/>
  <c r="B57" i="23" s="1"/>
  <c r="B85" i="23" s="1"/>
  <c r="B12" i="23"/>
  <c r="B9" i="23"/>
  <c r="E32" i="23"/>
  <c r="E60" i="23" s="1"/>
  <c r="D30" i="23"/>
  <c r="D58" i="23" s="1"/>
  <c r="D86" i="23" s="1"/>
  <c r="D29" i="23"/>
  <c r="D57" i="23" s="1"/>
  <c r="D85" i="23" s="1"/>
  <c r="A3" i="19"/>
  <c r="A3" i="23"/>
  <c r="A34" i="23" s="1"/>
  <c r="A62" i="23" s="1"/>
  <c r="A1" i="23"/>
  <c r="A32" i="23" s="1"/>
  <c r="A60" i="23" s="1"/>
  <c r="B10" i="17"/>
  <c r="B10" i="16"/>
  <c r="B10" i="9"/>
  <c r="B10" i="7"/>
  <c r="B10" i="18"/>
  <c r="B10" i="15"/>
  <c r="B10" i="8"/>
  <c r="B10" i="6"/>
  <c r="E105" i="28"/>
  <c r="E85" i="21"/>
  <c r="E22" i="7"/>
  <c r="D26" i="8"/>
  <c r="A1" i="21"/>
  <c r="A1" i="6"/>
  <c r="B11" i="23"/>
  <c r="C105" i="28"/>
  <c r="B18" i="15"/>
  <c r="B25" i="8"/>
  <c r="B30" i="25"/>
  <c r="B26" i="16"/>
  <c r="B54" i="16" s="1"/>
  <c r="B82" i="16" s="1"/>
  <c r="B24" i="9"/>
  <c r="B24" i="18"/>
  <c r="B22" i="13"/>
  <c r="B22" i="6"/>
  <c r="A113" i="28"/>
  <c r="A112" i="28"/>
  <c r="F110" i="28"/>
  <c r="H110" i="28"/>
  <c r="A110" i="28"/>
  <c r="C106" i="28"/>
  <c r="B26" i="8"/>
  <c r="B19" i="15"/>
  <c r="B27" i="12"/>
  <c r="B50" i="12" s="1"/>
  <c r="B25" i="9"/>
  <c r="B27" i="16"/>
  <c r="B55" i="16" s="1"/>
  <c r="B83" i="16" s="1"/>
  <c r="B25" i="18"/>
  <c r="E22" i="13"/>
  <c r="B9" i="17"/>
  <c r="B9" i="12"/>
  <c r="B9" i="25"/>
  <c r="B9" i="16"/>
  <c r="B9" i="14"/>
  <c r="B9" i="9"/>
  <c r="B9" i="7"/>
  <c r="B11" i="14"/>
  <c r="B11" i="25"/>
  <c r="B11" i="12"/>
  <c r="B38" i="16"/>
  <c r="H96" i="22"/>
  <c r="E18" i="15"/>
  <c r="D27" i="10"/>
  <c r="D25" i="8"/>
  <c r="E22" i="6"/>
  <c r="E30" i="25"/>
  <c r="E24" i="18"/>
  <c r="A16" i="14"/>
  <c r="A3" i="17"/>
  <c r="A3" i="8"/>
  <c r="D67" i="16"/>
  <c r="D65" i="16"/>
  <c r="B39" i="16"/>
  <c r="B11" i="16"/>
  <c r="B11" i="13"/>
  <c r="B11" i="7"/>
  <c r="B11" i="21"/>
  <c r="B11" i="15"/>
  <c r="B11" i="10"/>
  <c r="B11" i="6"/>
  <c r="B10" i="22"/>
  <c r="A1" i="9"/>
  <c r="A1" i="13"/>
  <c r="A1" i="8"/>
  <c r="A1" i="16"/>
  <c r="A29" i="16" s="1"/>
  <c r="A57" i="16" s="1"/>
  <c r="A1" i="12"/>
  <c r="A30" i="12" s="1"/>
  <c r="A1" i="7"/>
  <c r="B16" i="5"/>
  <c r="A36" i="16" s="1"/>
  <c r="E20" i="5"/>
  <c r="E19" i="5"/>
  <c r="E16" i="5"/>
  <c r="Z2" i="16"/>
  <c r="Z2" i="22"/>
  <c r="E17" i="5"/>
  <c r="E18" i="5"/>
  <c r="A7" i="29"/>
  <c r="A7" i="7"/>
  <c r="A7" i="14"/>
  <c r="A7" i="18"/>
  <c r="A7" i="13"/>
  <c r="A7" i="8"/>
  <c r="A7" i="15"/>
  <c r="A8" i="21"/>
  <c r="A7" i="22"/>
  <c r="A7" i="16"/>
  <c r="A7" i="25"/>
  <c r="A7" i="10"/>
  <c r="A7" i="17"/>
  <c r="A7" i="19"/>
  <c r="A7" i="9"/>
  <c r="A7" i="6"/>
  <c r="A7" i="12"/>
  <c r="A1" i="22"/>
  <c r="A9" i="29"/>
  <c r="A6" i="29"/>
  <c r="B6" i="29" s="1"/>
  <c r="E106" i="28"/>
  <c r="E24" i="19"/>
  <c r="B6" i="28"/>
  <c r="B12" i="22"/>
  <c r="B11" i="22"/>
  <c r="A3" i="12"/>
  <c r="E29" i="16"/>
  <c r="E57" i="16" s="1"/>
  <c r="A1" i="19"/>
  <c r="B9" i="19"/>
  <c r="B10" i="19"/>
  <c r="B11" i="19"/>
  <c r="B12" i="19"/>
  <c r="E31" i="25"/>
  <c r="H97" i="22"/>
  <c r="D27" i="16"/>
  <c r="D55" i="16" s="1"/>
  <c r="D83" i="16" s="1"/>
  <c r="E25" i="9"/>
  <c r="E25" i="18"/>
  <c r="E19" i="15"/>
  <c r="D28" i="10"/>
  <c r="E23" i="6"/>
  <c r="A3" i="14"/>
  <c r="A3" i="25"/>
  <c r="A3" i="18"/>
  <c r="A16" i="17"/>
  <c r="A3" i="9"/>
  <c r="A3" i="7"/>
  <c r="A3" i="6"/>
  <c r="A3" i="16" s="1"/>
  <c r="A31" i="16" s="1"/>
  <c r="A59" i="16" s="1"/>
  <c r="E25" i="19"/>
  <c r="B25" i="19"/>
  <c r="B9" i="21"/>
  <c r="E23" i="21" s="1"/>
  <c r="A3" i="15"/>
  <c r="E30" i="12"/>
  <c r="A3" i="13"/>
  <c r="A10" i="29"/>
  <c r="A8" i="29"/>
  <c r="B8" i="29" l="1"/>
  <c r="D8" i="29" s="1"/>
  <c r="B7" i="29"/>
  <c r="D7" i="29" s="1"/>
  <c r="B10" i="29"/>
  <c r="D10" i="29" s="1"/>
  <c r="B9" i="29"/>
  <c r="D9" i="29" s="1"/>
  <c r="A1" i="25"/>
  <c r="A1" i="26" s="1"/>
  <c r="A1" i="28" s="1"/>
  <c r="A1" i="27"/>
  <c r="A64" i="16"/>
  <c r="B67" i="16"/>
  <c r="B65" i="16"/>
  <c r="B66" i="16"/>
  <c r="B68" i="16"/>
  <c r="AI6" i="28"/>
  <c r="AI9" i="28"/>
  <c r="AI7" i="28"/>
  <c r="AI8" i="28" s="1"/>
  <c r="A4" i="29" l="1"/>
  <c r="B99" i="28"/>
</calcChain>
</file>

<file path=xl/comments1.xml><?xml version="1.0" encoding="utf-8"?>
<comments xmlns="http://schemas.openxmlformats.org/spreadsheetml/2006/main">
  <authors>
    <author>60001290</author>
  </authors>
  <commentList>
    <comment ref="C31" authorId="0" guid="{5303FF68-BE8D-4548-88C2-B1124E62DFE7}">
      <text>
        <r>
          <rPr>
            <sz val="9"/>
            <color indexed="81"/>
            <rFont val="Tahoma"/>
            <family val="2"/>
          </rPr>
          <t>Insert date in dd/mm/yyyy Format.</t>
        </r>
      </text>
    </comment>
  </commentList>
</comments>
</file>

<file path=xl/sharedStrings.xml><?xml version="1.0" encoding="utf-8"?>
<sst xmlns="http://schemas.openxmlformats.org/spreadsheetml/2006/main" count="1185" uniqueCount="716">
  <si>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</si>
  <si>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</si>
  <si>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</si>
  <si>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</si>
  <si>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</si>
  <si>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</si>
  <si>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</si>
  <si>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</si>
  <si>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</si>
  <si>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</si>
  <si>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</si>
  <si>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</si>
  <si>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</si>
  <si>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</si>
  <si>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</si>
  <si>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</si>
  <si>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</si>
  <si>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</si>
  <si>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</si>
  <si>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</si>
  <si>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</si>
  <si>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</si>
  <si>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</si>
  <si>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</si>
  <si>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</si>
  <si>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</si>
  <si>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</si>
  <si>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</si>
  <si>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</si>
  <si>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</si>
  <si>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</si>
  <si>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</si>
  <si>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</si>
  <si>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</si>
  <si>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</si>
  <si>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</si>
  <si>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</si>
  <si>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</si>
  <si>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</si>
  <si>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</si>
  <si>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</si>
  <si>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</si>
  <si>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</si>
  <si>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</si>
  <si>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</si>
  <si>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</si>
  <si>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</si>
  <si>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</si>
  <si>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</si>
  <si>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</si>
  <si>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</si>
  <si>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</si>
  <si>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</si>
  <si>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</si>
  <si>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</si>
  <si>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</si>
  <si>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</si>
  <si>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</si>
  <si>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</si>
  <si>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</si>
  <si>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</si>
  <si>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</si>
  <si>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</si>
  <si>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</si>
  <si>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</si>
  <si>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</si>
  <si>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</si>
  <si>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</si>
  <si>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</si>
  <si>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</si>
  <si>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</si>
  <si>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</si>
  <si>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</si>
  <si>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</si>
  <si>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</si>
  <si>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</si>
  <si>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</si>
  <si>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</si>
  <si>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</si>
  <si>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</si>
  <si>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</si>
  <si>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</si>
  <si>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</si>
  <si>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</si>
  <si>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</si>
  <si>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</si>
  <si>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</si>
  <si>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</si>
  <si>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</si>
  <si>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</si>
  <si>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</si>
  <si>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</si>
  <si>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</si>
  <si>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</si>
  <si>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</si>
  <si>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</si>
  <si>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</si>
  <si>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</si>
  <si>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</si>
  <si>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</si>
  <si>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</si>
  <si>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</si>
  <si>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</si>
  <si>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</si>
  <si>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</si>
  <si>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</si>
  <si>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</si>
  <si>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</si>
  <si>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</si>
  <si>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</si>
  <si>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</si>
  <si>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</si>
  <si>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</si>
  <si>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</si>
  <si>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</si>
  <si>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</si>
  <si>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</si>
  <si>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</si>
  <si>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</si>
  <si>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</si>
  <si>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</si>
  <si>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</si>
  <si>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</si>
  <si>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</si>
  <si>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</si>
  <si>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</si>
  <si>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</si>
  <si>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</si>
  <si>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</si>
  <si>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</si>
  <si>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</si>
  <si>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</si>
  <si>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</si>
  <si>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</si>
  <si>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</si>
  <si>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</si>
  <si>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</si>
  <si>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</si>
  <si>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</si>
  <si>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</si>
  <si>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</si>
  <si>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</si>
  <si>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</si>
  <si>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</si>
  <si>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</si>
  <si>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</si>
  <si>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</si>
  <si>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</si>
  <si>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</si>
  <si>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</si>
  <si>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</si>
  <si>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</si>
  <si>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</si>
  <si>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</si>
  <si>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</si>
  <si>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</si>
  <si>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</si>
  <si>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</si>
  <si>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</si>
  <si>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</si>
  <si>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</si>
  <si>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</si>
  <si>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</si>
  <si>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</si>
  <si>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</si>
  <si>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</si>
  <si>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</si>
  <si>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</si>
  <si>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</si>
  <si>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</si>
  <si>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</si>
  <si>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</si>
  <si>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</si>
  <si>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</si>
  <si>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</si>
  <si>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</si>
  <si>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</si>
  <si>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</si>
  <si>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</si>
  <si>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</si>
  <si>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</si>
  <si>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</si>
  <si>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</si>
  <si>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</si>
  <si>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</si>
  <si>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</si>
  <si>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</si>
  <si>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</si>
  <si>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</si>
  <si>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</si>
  <si>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</si>
  <si>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</si>
  <si>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</si>
  <si>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</si>
  <si>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</si>
  <si>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</si>
  <si>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</si>
  <si>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</si>
  <si>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</si>
  <si>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</si>
  <si>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</si>
  <si>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</si>
  <si>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</si>
  <si>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</si>
  <si>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</si>
  <si>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</si>
  <si>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</si>
  <si>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</si>
  <si>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</si>
  <si>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</si>
  <si>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</si>
  <si>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</si>
  <si>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</si>
  <si>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</si>
  <si>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</si>
  <si>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</si>
  <si>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</si>
  <si>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</si>
  <si>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</si>
  <si>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</si>
  <si>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</si>
  <si>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</si>
  <si>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</si>
  <si>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</si>
  <si>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</si>
  <si>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</si>
  <si>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</si>
  <si>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</si>
  <si>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</si>
  <si>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</si>
  <si>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</si>
  <si>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</si>
  <si>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</si>
  <si>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</si>
  <si>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</si>
  <si>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</si>
  <si>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</si>
  <si>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</si>
  <si>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</si>
  <si>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</si>
  <si>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</si>
  <si>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</si>
  <si>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</si>
  <si>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</si>
  <si>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</si>
  <si>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</si>
  <si>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</si>
  <si>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</si>
  <si>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</si>
  <si>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</si>
  <si>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</si>
  <si>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</si>
  <si>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</si>
  <si>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</si>
  <si>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</si>
  <si>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</si>
  <si>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</si>
  <si>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</si>
  <si>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</si>
  <si>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</si>
  <si>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</si>
  <si>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</si>
  <si>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</si>
  <si>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</si>
  <si>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</si>
  <si>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</si>
  <si>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</si>
  <si>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</si>
  <si>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</si>
  <si>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</si>
  <si>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</si>
  <si>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</si>
  <si>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</si>
  <si>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</si>
  <si>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</si>
  <si>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</si>
  <si>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</si>
  <si>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</si>
  <si>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</si>
  <si>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</si>
  <si>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</si>
  <si>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</si>
  <si>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</si>
  <si>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</si>
  <si>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</si>
  <si>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</si>
  <si>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</si>
  <si>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</si>
  <si>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</si>
  <si>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</si>
  <si>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</si>
  <si>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</si>
  <si>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</si>
  <si>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</si>
  <si>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</si>
  <si>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</si>
  <si>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</si>
  <si>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</si>
  <si>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</si>
  <si>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</si>
  <si>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</si>
  <si>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</si>
  <si>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</si>
  <si>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</si>
  <si>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</si>
  <si>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</si>
  <si>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</si>
  <si>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</si>
  <si>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</si>
  <si>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</si>
  <si>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</si>
  <si>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</si>
  <si>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</si>
  <si>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</si>
  <si>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</si>
  <si>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</si>
  <si>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</si>
  <si>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</si>
  <si>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</si>
  <si>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</si>
  <si>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</si>
  <si>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</si>
  <si>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</si>
  <si>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</si>
  <si>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</si>
  <si>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</si>
  <si>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</si>
  <si>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</si>
  <si>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</si>
  <si>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</si>
  <si>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</si>
  <si>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</si>
  <si>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</si>
  <si>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</si>
  <si>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</si>
  <si>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</si>
  <si>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</si>
  <si>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</si>
  <si>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</si>
  <si>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</si>
  <si>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</si>
  <si>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</si>
  <si>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</si>
  <si>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</si>
  <si>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</si>
  <si>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</si>
  <si>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</si>
  <si>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</si>
  <si>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</si>
  <si>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</si>
  <si>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</si>
  <si>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</si>
  <si>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</si>
  <si>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</si>
  <si>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</si>
  <si>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</si>
  <si>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</si>
  <si>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</si>
  <si>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</si>
  <si>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</si>
  <si>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</si>
  <si>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</si>
  <si>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</si>
  <si>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</si>
  <si>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</si>
  <si>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</si>
  <si>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</si>
  <si>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</si>
  <si>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</si>
  <si>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</si>
  <si>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</si>
  <si>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</si>
  <si>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</si>
  <si>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</si>
  <si>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</si>
  <si>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</si>
  <si>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</si>
  <si>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</si>
  <si>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</si>
  <si>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</si>
  <si>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</si>
  <si>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</si>
  <si>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</si>
  <si>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</si>
  <si>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</si>
  <si>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</si>
  <si>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</si>
  <si>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</si>
  <si>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</si>
  <si>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</si>
  <si>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</si>
  <si>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</si>
  <si>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</si>
  <si>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</si>
  <si>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</si>
  <si>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</si>
  <si>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</si>
  <si>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</si>
  <si>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</si>
  <si>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</si>
  <si>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</si>
  <si>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</si>
  <si>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</si>
  <si>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</si>
  <si>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</si>
  <si>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</si>
  <si>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</si>
  <si>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</si>
  <si>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</si>
  <si>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B.</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</si>
  <si>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</si>
  <si>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</si>
  <si>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</si>
  <si>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</si>
  <si>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</si>
  <si>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</si>
  <si>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</si>
  <si>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</si>
  <si>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</si>
  <si>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</si>
  <si>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</si>
  <si>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</si>
  <si>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</si>
  <si>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</si>
  <si>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</si>
  <si>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</si>
  <si>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</si>
  <si>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</si>
  <si>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</si>
  <si>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</si>
  <si>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</si>
  <si>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</si>
  <si>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</si>
  <si>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</si>
  <si>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</si>
  <si>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</si>
  <si>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</si>
  <si>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</si>
  <si>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</si>
  <si>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</si>
  <si>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</si>
  <si>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</si>
  <si>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</si>
  <si>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</si>
  <si>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</si>
  <si>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</si>
  <si>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</si>
  <si>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</si>
  <si>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</si>
  <si>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</si>
  <si>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</si>
  <si>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</si>
  <si>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</si>
  <si>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</si>
  <si>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</si>
  <si>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</si>
  <si>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</si>
  <si>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</si>
  <si>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</si>
  <si>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</si>
  <si>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</si>
  <si>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</si>
  <si>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</si>
  <si>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</si>
  <si>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</si>
  <si>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</si>
  <si>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</si>
  <si>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</si>
  <si>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</si>
  <si>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</si>
  <si>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</si>
  <si>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</si>
  <si>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</si>
  <si>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</si>
  <si>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</si>
  <si>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</si>
  <si>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</si>
  <si>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</si>
  <si>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</si>
  <si>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</si>
  <si>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</si>
  <si>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</si>
  <si>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</si>
  <si>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</si>
  <si>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</si>
  <si>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</si>
  <si>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</si>
  <si>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</si>
  <si>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</si>
  <si>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</si>
  <si>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</si>
  <si>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</si>
  <si>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</si>
  <si>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</si>
  <si>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</si>
  <si>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</si>
  <si>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</si>
  <si>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</si>
  <si>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</si>
  <si>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</si>
  <si>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</si>
  <si>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</si>
  <si>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</si>
  <si>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</si>
  <si>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</si>
  <si>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</si>
  <si>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</si>
  <si>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</si>
  <si>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</si>
  <si>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</si>
  <si>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</si>
  <si>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</si>
  <si>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</si>
  <si>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</si>
  <si>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</si>
  <si>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</si>
  <si>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</si>
  <si>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</si>
  <si>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</si>
  <si>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</si>
  <si>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</si>
  <si>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</si>
  <si>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</si>
  <si>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</si>
  <si>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</si>
  <si>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</si>
  <si>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</si>
  <si>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</si>
  <si>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</si>
  <si>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</si>
  <si>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</si>
  <si>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</si>
  <si>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</si>
  <si>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</si>
  <si>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</si>
  <si>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</si>
  <si>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</si>
  <si>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</si>
  <si>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</si>
  <si>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</si>
  <si>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</si>
  <si>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</si>
  <si>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</si>
  <si>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</si>
  <si>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</si>
  <si>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</si>
  <si>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</si>
  <si>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</si>
  <si>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</si>
  <si>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</si>
  <si>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</si>
  <si>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</si>
  <si>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</si>
  <si>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</si>
  <si>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</si>
  <si>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</si>
  <si>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</si>
  <si>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</si>
  <si>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</si>
  <si>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</si>
  <si>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</si>
  <si>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</si>
  <si>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</si>
  <si>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</si>
  <si>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</si>
  <si>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</si>
  <si>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</si>
  <si>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</si>
  <si>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</si>
  <si>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</si>
  <si>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</si>
  <si>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</si>
  <si>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</si>
  <si>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</si>
  <si>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</si>
  <si>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</si>
  <si>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</si>
  <si>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</si>
  <si>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</si>
  <si>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</si>
  <si>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</si>
  <si>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</si>
  <si>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</si>
  <si>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</si>
  <si>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</si>
  <si>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</si>
  <si>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</si>
  <si>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</si>
  <si>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</si>
  <si>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</si>
  <si>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</si>
  <si>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</si>
  <si>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</si>
  <si>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</si>
  <si>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</si>
  <si>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</si>
  <si>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</si>
  <si>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</si>
  <si>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</si>
  <si>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</si>
  <si>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</si>
  <si>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</si>
  <si>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</si>
  <si>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</si>
  <si>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</si>
  <si>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</si>
  <si>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</si>
  <si>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</si>
  <si>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</si>
  <si>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</si>
  <si>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</si>
  <si>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</si>
  <si>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</si>
  <si>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</si>
  <si>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</si>
  <si>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</si>
  <si>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</si>
  <si>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</si>
  <si>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</si>
  <si>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</si>
  <si>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</si>
  <si>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</si>
  <si>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</si>
  <si>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</si>
  <si>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</si>
  <si>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</si>
  <si>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</si>
  <si>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</si>
  <si>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</si>
  <si>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</si>
  <si>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</si>
  <si>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</si>
  <si>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</si>
  <si>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</si>
  <si>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</si>
  <si>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</si>
  <si>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</si>
  <si>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</si>
  <si>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</si>
  <si>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Indian field labour index – namely All India average consumer price index for Industrial Workers (monthly)  (Base: 2001= 100), as published by Labour Bureau, Shimla, Government of India (www.labourbureau.nic.in).</t>
  </si>
  <si>
    <t>Labour, coefficient l =</t>
  </si>
  <si>
    <t>For Erection Price Component</t>
  </si>
  <si>
    <t>High Speed Diesel, coefficient a =</t>
  </si>
  <si>
    <t>L</t>
  </si>
  <si>
    <t>Coefficient  ‘a’ shall be between 0.20 to 0.24 and coefficient ‘l’ shall be between 0.56 to 0.60 and sum of Coefficients ‘a’ and ‘l’ shall be 0.80</t>
  </si>
  <si>
    <t>Wholesale Price Index Number for `HSD’(Individual Commodity)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</si>
  <si>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</si>
  <si>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</si>
  <si>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</si>
  <si>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</si>
  <si>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</si>
  <si>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</si>
  <si>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</si>
  <si>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</si>
  <si>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</si>
  <si>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</si>
  <si>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</si>
  <si>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</si>
  <si>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OR</t>
  </si>
  <si>
    <t>Rs.</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</si>
  <si>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</si>
  <si>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</si>
  <si>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</si>
  <si>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</si>
  <si>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</si>
  <si>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2023-2024</t>
  </si>
  <si>
    <t>Steel Blooms of size 150 mm x 150 mm, as published by IEEMA</t>
  </si>
  <si>
    <t xml:space="preserve">Attachment 14 Integrity Pact : To be submitted as per ITB Clause No. 9.3(o) (Format Attached separately in Volume-III of Bidding Documents)  </t>
  </si>
  <si>
    <t>Qualified Manufacturer</t>
  </si>
  <si>
    <t>{Meeting the specified requirements given under para 1.1(a), 1.1(c) or 1.2 &amp; 1.4 of Annexure-A (BDS)}</t>
  </si>
  <si>
    <t>Individual Firm</t>
  </si>
  <si>
    <t>{Meeting the specified requirements given under para 1.3 &amp; 1.4 of Annexure-A (BDS)}</t>
  </si>
  <si>
    <t>Enter the details of the bidder below:</t>
  </si>
  <si>
    <t>Licensee of a Manufacturer (Licensor)</t>
  </si>
  <si>
    <t>{Meeting the specified requirements given under para 1.1(b) &amp; 1.4 of Annexure-A (BDS)}</t>
  </si>
  <si>
    <t xml:space="preserve">Joint Venture </t>
  </si>
  <si>
    <t>{Meeting the requirements specific to Joint Ventures given under para 1.5 of Annexure-A (BDS)}</t>
  </si>
  <si>
    <t>Specify type of Bidder [Select from drop down menu]</t>
  </si>
  <si>
    <t>Address of Registered Office</t>
  </si>
  <si>
    <t xml:space="preserve">Date     </t>
  </si>
  <si>
    <t xml:space="preserve">Place     </t>
  </si>
  <si>
    <t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t>
  </si>
  <si>
    <t>OH02</t>
  </si>
  <si>
    <t>CC-CS/1047-NER/CD-4177/3/G3</t>
  </si>
  <si>
    <t>Affidavit of Self certification regarding Minimum Local Content in line with PPP-MII Order and MoP order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</si>
  <si>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</si>
  <si>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Declaration by the Bidder regarding events encountered pursuant to ITB Clause 2.1</t>
  </si>
  <si>
    <t>Certification by the Bidder as per DoE Order in line with ITB Clause 2.1</t>
  </si>
  <si>
    <t>Capacity, Capability and Experience of Sub-Contractor</t>
  </si>
  <si>
    <t>Unequivocal consent of the proposed Sub-Contractor</t>
  </si>
  <si>
    <t>This has reference to the Terms &amp; Conditions for the e-Reverse Auction mentioned in the Business Rules for 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t>
  </si>
  <si>
    <t>For our Qualifying Requirements Data, please refer Attchment-3(QR) of this volume.</t>
  </si>
  <si>
    <t>Category
(Micro or Small)</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</si>
  <si>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</si>
  <si>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</si>
  <si>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</si>
  <si>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</si>
  <si>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</si>
  <si>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</si>
  <si>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</si>
  <si>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For the activities other than supply of HTLS Conductor</t>
  </si>
  <si>
    <t>2024-2025</t>
  </si>
  <si>
    <t>Name and Addresse of Other Partner</t>
  </si>
  <si>
    <t>Attachments 3(JV), 4,  4(A),  4(B),  5, 5(A), 6, 7,  9,  10, 11, 12, 13, 15, 16, 17, 19, 25 and Bid Form for 1st Envelope are included here.</t>
  </si>
  <si>
    <t>Attachment-28 and Attachment-29: Bidders may use their own proforma for furnishing the required information with the bid.</t>
  </si>
  <si>
    <t>Note:</t>
  </si>
  <si>
    <t>Bidders may note that no prescribed proforma has been enclosed for:</t>
  </si>
  <si>
    <t>Attachment 2:  Power of Attorney.</t>
  </si>
  <si>
    <t xml:space="preserve">(c) </t>
  </si>
  <si>
    <t>Attachment 28: Unequivocal consent of the proposed Sub-Contractor</t>
  </si>
  <si>
    <t>Attachment 29: Capacity, Capability and Experience of Sub-Contractor</t>
  </si>
  <si>
    <t xml:space="preserve">(For Attachments 2, 28 and 29, Bidders may use their own proforma for furnishing the required information with the bid). </t>
  </si>
  <si>
    <t>For the supply of HTLS Conductor</t>
  </si>
  <si>
    <t xml:space="preserve">Attachment 3 (QR), Attachment 20, Attachment 21, Attachment 22, Attachment 23, Attachment 24, Attachment-26, Attachment-27 and Attachment-30: To be submitted as per the provisions of the Bidding Documents (Format Attached separately in Volume-III of Bidding Documents)  </t>
  </si>
  <si>
    <t>Not applicable.</t>
  </si>
  <si>
    <t xml:space="preserve">Bid Securing Declaration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</si>
</sst>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 numFmtId="174" formatCode="[$-F800]dddd\,\ mmmm\ dd\,\ yyyy"/>
    <numFmt numFmtId="175" formatCode="_ * #,##0.00_ ;_ * \-#,##0.00_ ;_ * &quot;-&quot;??_ ;_ @_ "/>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9"/>
      <name val="Book Antiqua"/>
      <family val="1"/>
    </font>
    <font>
      <i/>
      <sz val="11"/>
      <color rgb="FFFF0000"/>
      <name val="Book Antiqua"/>
      <family val="1"/>
    </font>
    <font>
      <b/>
      <sz val="12"/>
      <name val="Bookman Old Style"/>
      <family val="1"/>
    </font>
    <font>
      <sz val="12"/>
      <name val="Bookman Old Style"/>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
      <b/>
      <sz val="18"/>
      <name val="Book Antiqua"/>
      <family val="1"/>
    </font>
    <font>
      <b/>
      <i/>
      <sz val="12"/>
      <name val="Bookman Old Style"/>
      <family val="1"/>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12"/>
        <bgColor indexed="64"/>
      </patternFill>
    </fill>
    <fill>
      <patternFill patternType="solid">
        <fgColor indexed="26"/>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s>
  <cellStyleXfs count="12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0" fontId="1" fillId="0" borderId="0"/>
    <xf numFmtId="0" fontId="13" fillId="0" borderId="0"/>
    <xf numFmtId="9" fontId="12"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7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15" fillId="0" borderId="1">
      <alignment horizontal="right"/>
    </xf>
    <xf numFmtId="0" fontId="16" fillId="0" borderId="0" applyNumberFormat="0" applyFill="0" applyBorder="0" applyAlignment="0" applyProtection="0">
      <alignment vertical="top"/>
      <protection locked="0"/>
    </xf>
    <xf numFmtId="37" fontId="17" fillId="0" borderId="0"/>
    <xf numFmtId="17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8" fillId="0" borderId="0"/>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12" borderId="61" applyNumberFormat="0" applyFont="0" applyAlignment="0" applyProtection="0"/>
    <xf numFmtId="0" fontId="13" fillId="12" borderId="61" applyNumberFormat="0" applyFont="0" applyAlignment="0" applyProtection="0"/>
    <xf numFmtId="0" fontId="19" fillId="0" borderId="0" applyNumberFormat="0" applyFill="0" applyBorder="0" applyAlignment="0" applyProtection="0">
      <alignment vertical="top"/>
      <protection locked="0"/>
    </xf>
  </cellStyleXfs>
  <cellXfs count="854">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9" fillId="10" borderId="6" xfId="0" applyFont="1" applyFill="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1" fillId="0" borderId="0" xfId="0" applyFont="1" applyFill="1" applyBorder="1" applyAlignment="1" applyProtection="1">
      <alignment vertical="top" wrapText="1"/>
      <protection hidden="1"/>
    </xf>
    <xf numFmtId="2" fontId="29" fillId="0" borderId="0" xfId="24" applyNumberFormat="1" applyFont="1" applyFill="1" applyBorder="1" applyAlignment="1" applyProtection="1">
      <alignment vertical="center"/>
      <protection hidden="1"/>
    </xf>
    <xf numFmtId="0" fontId="77" fillId="0" borderId="0" xfId="0" applyFont="1" applyFill="1" applyBorder="1" applyAlignment="1" applyProtection="1">
      <alignment horizontal="center" vertical="center" wrapText="1"/>
      <protection hidden="1"/>
    </xf>
    <xf numFmtId="0" fontId="77" fillId="0" borderId="6" xfId="0" applyFont="1" applyFill="1" applyBorder="1" applyAlignment="1" applyProtection="1">
      <alignment horizontal="center" vertical="center" wrapText="1"/>
      <protection hidden="1"/>
    </xf>
    <xf numFmtId="171" fontId="8" fillId="0" borderId="0" xfId="34" applyNumberFormat="1" applyFont="1" applyAlignment="1" applyProtection="1">
      <alignment horizontal="center" vertical="center"/>
      <protection hidden="1"/>
    </xf>
    <xf numFmtId="0" fontId="1" fillId="0" borderId="0" xfId="34" applyFont="1" applyProtection="1">
      <protection hidden="1"/>
    </xf>
    <xf numFmtId="0" fontId="1" fillId="0" borderId="0" xfId="34" applyProtection="1">
      <protection hidden="1"/>
    </xf>
    <xf numFmtId="0" fontId="9" fillId="0" borderId="0" xfId="34" applyFont="1" applyAlignment="1" applyProtection="1">
      <alignment horizontal="justify" vertical="center"/>
      <protection hidden="1"/>
    </xf>
    <xf numFmtId="0" fontId="9" fillId="3" borderId="6" xfId="34" applyFont="1" applyFill="1" applyBorder="1" applyAlignment="1" applyProtection="1">
      <alignment horizontal="center" vertical="top" wrapText="1"/>
      <protection locked="0"/>
    </xf>
    <xf numFmtId="0" fontId="8" fillId="3" borderId="6" xfId="34" applyFont="1" applyFill="1" applyBorder="1" applyAlignment="1" applyProtection="1">
      <alignment horizontal="center" vertical="top" wrapText="1"/>
      <protection locked="0"/>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48" fillId="0" borderId="15" xfId="0" applyFont="1" applyBorder="1" applyAlignment="1" applyProtection="1">
      <alignment vertical="center"/>
      <protection hidden="1"/>
    </xf>
    <xf numFmtId="0" fontId="80" fillId="0" borderId="0" xfId="36" applyFont="1" applyProtection="1">
      <protection hidden="1"/>
    </xf>
    <xf numFmtId="0" fontId="80" fillId="0" borderId="6" xfId="36" applyFont="1" applyBorder="1" applyAlignment="1" applyProtection="1">
      <alignment horizontal="center"/>
      <protection hidden="1"/>
    </xf>
    <xf numFmtId="0" fontId="80" fillId="0" borderId="6" xfId="35" applyFont="1" applyBorder="1" applyAlignment="1" applyProtection="1">
      <alignment vertical="center"/>
      <protection hidden="1"/>
    </xf>
    <xf numFmtId="0" fontId="80" fillId="0" borderId="6" xfId="36" applyFont="1" applyBorder="1" applyProtection="1">
      <protection hidden="1"/>
    </xf>
    <xf numFmtId="0" fontId="80" fillId="0" borderId="0" xfId="36" applyFont="1" applyBorder="1" applyProtection="1">
      <protection hidden="1"/>
    </xf>
    <xf numFmtId="0" fontId="79" fillId="0" borderId="0" xfId="35" applyFont="1" applyBorder="1" applyAlignment="1" applyProtection="1">
      <alignment horizontal="center" vertical="center"/>
      <protection hidden="1"/>
    </xf>
    <xf numFmtId="0" fontId="80" fillId="0" borderId="0" xfId="35" applyFont="1" applyAlignment="1" applyProtection="1">
      <alignment horizontal="justify" vertical="center"/>
      <protection hidden="1"/>
    </xf>
    <xf numFmtId="0" fontId="80" fillId="0" borderId="0" xfId="35" applyFont="1" applyAlignment="1" applyProtection="1">
      <alignment vertical="center"/>
      <protection hidden="1"/>
    </xf>
    <xf numFmtId="0" fontId="80" fillId="0" borderId="44" xfId="35" applyFont="1" applyBorder="1" applyAlignment="1" applyProtection="1">
      <alignment vertical="center" wrapText="1"/>
      <protection hidden="1"/>
    </xf>
    <xf numFmtId="0" fontId="80" fillId="3" borderId="45" xfId="35" applyFont="1" applyFill="1" applyBorder="1" applyAlignment="1" applyProtection="1">
      <alignment horizontal="left" vertical="center" wrapText="1"/>
      <protection locked="0"/>
    </xf>
    <xf numFmtId="0" fontId="79" fillId="0" borderId="46" xfId="36" applyFont="1" applyBorder="1" applyAlignment="1" applyProtection="1">
      <alignment horizontal="center"/>
      <protection hidden="1"/>
    </xf>
    <xf numFmtId="0" fontId="80" fillId="0" borderId="43" xfId="35" applyFont="1" applyBorder="1" applyAlignment="1" applyProtection="1">
      <alignment vertical="center" wrapText="1"/>
      <protection hidden="1"/>
    </xf>
    <xf numFmtId="0" fontId="82" fillId="0" borderId="47" xfId="35" applyFont="1" applyFill="1" applyBorder="1" applyAlignment="1" applyProtection="1">
      <alignment horizontal="left" vertical="center" wrapText="1"/>
    </xf>
    <xf numFmtId="0" fontId="80" fillId="0" borderId="6" xfId="36" applyFont="1" applyBorder="1" applyAlignment="1" applyProtection="1">
      <alignment vertical="top"/>
      <protection hidden="1"/>
    </xf>
    <xf numFmtId="0" fontId="80" fillId="0" borderId="0" xfId="36" applyFont="1" applyBorder="1" applyAlignment="1" applyProtection="1">
      <alignment horizontal="left" vertical="center" wrapText="1"/>
      <protection hidden="1"/>
    </xf>
    <xf numFmtId="0" fontId="80" fillId="0" borderId="48" xfId="35" applyFont="1" applyBorder="1" applyAlignment="1" applyProtection="1">
      <alignment vertical="center" wrapText="1"/>
      <protection hidden="1"/>
    </xf>
    <xf numFmtId="0" fontId="83" fillId="5" borderId="6" xfId="35" applyFont="1" applyFill="1" applyBorder="1" applyAlignment="1" applyProtection="1">
      <alignment horizontal="left" vertical="center" wrapText="1"/>
      <protection locked="0"/>
    </xf>
    <xf numFmtId="0" fontId="79" fillId="0" borderId="49" xfId="36" applyFont="1" applyBorder="1" applyAlignment="1" applyProtection="1">
      <alignment horizontal="center"/>
      <protection hidden="1"/>
    </xf>
    <xf numFmtId="0" fontId="80" fillId="0" borderId="0" xfId="36" applyFont="1" applyBorder="1" applyAlignment="1" applyProtection="1">
      <alignment horizontal="left"/>
      <protection hidden="1"/>
    </xf>
    <xf numFmtId="0" fontId="84" fillId="0" borderId="50" xfId="35" applyFont="1" applyBorder="1" applyAlignment="1" applyProtection="1">
      <alignment vertical="top" wrapText="1"/>
      <protection hidden="1"/>
    </xf>
    <xf numFmtId="0" fontId="79" fillId="3" borderId="51" xfId="35" applyFont="1" applyFill="1" applyBorder="1" applyAlignment="1" applyProtection="1">
      <alignment horizontal="left" vertical="center" wrapText="1"/>
      <protection locked="0"/>
    </xf>
    <xf numFmtId="0" fontId="80" fillId="0" borderId="0" xfId="36" applyFont="1" applyBorder="1" applyAlignment="1" applyProtection="1">
      <alignment horizontal="center" vertical="center" wrapText="1"/>
      <protection hidden="1"/>
    </xf>
    <xf numFmtId="0" fontId="80" fillId="0" borderId="50" xfId="35" applyFont="1" applyBorder="1" applyAlignment="1" applyProtection="1">
      <alignment vertical="top" wrapText="1"/>
      <protection hidden="1"/>
    </xf>
    <xf numFmtId="0" fontId="80" fillId="3" borderId="51" xfId="35" applyFont="1" applyFill="1" applyBorder="1" applyAlignment="1" applyProtection="1">
      <alignment horizontal="left" vertical="center" wrapText="1"/>
      <protection locked="0"/>
    </xf>
    <xf numFmtId="0" fontId="80" fillId="0" borderId="52" xfId="35" applyFont="1" applyBorder="1" applyAlignment="1" applyProtection="1">
      <alignment vertical="center"/>
      <protection hidden="1"/>
    </xf>
    <xf numFmtId="0" fontId="80" fillId="0" borderId="53" xfId="35" applyFont="1" applyBorder="1" applyAlignment="1" applyProtection="1">
      <alignment vertical="center"/>
      <protection hidden="1"/>
    </xf>
    <xf numFmtId="0" fontId="80" fillId="3" borderId="54" xfId="35" applyFont="1" applyFill="1" applyBorder="1" applyAlignment="1" applyProtection="1">
      <alignment horizontal="left" vertical="center" wrapText="1"/>
      <protection locked="0"/>
    </xf>
    <xf numFmtId="0" fontId="80" fillId="0" borderId="48" xfId="35" applyFont="1" applyBorder="1" applyAlignment="1" applyProtection="1">
      <alignment vertical="center"/>
      <protection hidden="1"/>
    </xf>
    <xf numFmtId="0" fontId="80" fillId="0" borderId="55" xfId="35" applyFont="1" applyFill="1" applyBorder="1" applyAlignment="1" applyProtection="1">
      <alignment vertical="center" wrapText="1"/>
      <protection hidden="1"/>
    </xf>
    <xf numFmtId="0" fontId="79" fillId="3" borderId="21" xfId="35" applyFont="1" applyFill="1" applyBorder="1" applyAlignment="1" applyProtection="1">
      <alignment horizontal="left" vertical="center" wrapText="1"/>
      <protection locked="0"/>
    </xf>
    <xf numFmtId="0" fontId="79" fillId="0" borderId="6" xfId="36" applyFont="1" applyBorder="1" applyAlignment="1" applyProtection="1">
      <alignment horizontal="center"/>
      <protection hidden="1"/>
    </xf>
    <xf numFmtId="0" fontId="80" fillId="0" borderId="56" xfId="35" applyFont="1" applyBorder="1" applyAlignment="1" applyProtection="1">
      <alignment vertical="center"/>
      <protection hidden="1"/>
    </xf>
    <xf numFmtId="0" fontId="80" fillId="0" borderId="56" xfId="35" applyFont="1" applyBorder="1" applyAlignment="1" applyProtection="1">
      <alignment vertical="top" wrapText="1"/>
      <protection hidden="1"/>
    </xf>
    <xf numFmtId="0" fontId="80" fillId="0" borderId="52" xfId="35" applyFont="1" applyBorder="1" applyAlignment="1" applyProtection="1">
      <alignment vertical="top" wrapText="1"/>
      <protection hidden="1"/>
    </xf>
    <xf numFmtId="0" fontId="80" fillId="0" borderId="53" xfId="35" applyFont="1" applyBorder="1" applyAlignment="1" applyProtection="1">
      <alignment vertical="top" wrapText="1"/>
      <protection hidden="1"/>
    </xf>
    <xf numFmtId="0" fontId="85" fillId="0" borderId="50" xfId="35" applyFont="1" applyBorder="1" applyAlignment="1" applyProtection="1">
      <alignment vertical="center"/>
      <protection hidden="1"/>
    </xf>
    <xf numFmtId="0" fontId="80" fillId="0" borderId="57" xfId="35" applyFont="1" applyFill="1" applyBorder="1" applyAlignment="1" applyProtection="1">
      <alignment horizontal="left" vertical="center" wrapText="1"/>
      <protection hidden="1"/>
    </xf>
    <xf numFmtId="0" fontId="85" fillId="0" borderId="56" xfId="35" applyFont="1" applyBorder="1" applyAlignment="1" applyProtection="1">
      <alignment vertical="center"/>
      <protection hidden="1"/>
    </xf>
    <xf numFmtId="0" fontId="80" fillId="0" borderId="51" xfId="35" applyFont="1" applyFill="1" applyBorder="1" applyAlignment="1" applyProtection="1">
      <alignment horizontal="left" vertical="center" wrapText="1"/>
      <protection hidden="1"/>
    </xf>
    <xf numFmtId="0" fontId="85" fillId="0" borderId="52" xfId="35" applyFont="1" applyBorder="1" applyAlignment="1" applyProtection="1">
      <alignment vertical="center"/>
      <protection hidden="1"/>
    </xf>
    <xf numFmtId="0" fontId="85" fillId="0" borderId="53" xfId="35" applyFont="1" applyBorder="1" applyAlignment="1" applyProtection="1">
      <alignment vertical="center"/>
      <protection hidden="1"/>
    </xf>
    <xf numFmtId="0" fontId="80" fillId="0" borderId="58" xfId="35" applyFont="1" applyFill="1" applyBorder="1" applyAlignment="1" applyProtection="1">
      <alignment horizontal="left" vertical="center" wrapText="1"/>
      <protection hidden="1"/>
    </xf>
    <xf numFmtId="0" fontId="80" fillId="0" borderId="53" xfId="35" applyFont="1" applyFill="1" applyBorder="1" applyAlignment="1" applyProtection="1">
      <alignment vertical="center"/>
      <protection hidden="1"/>
    </xf>
    <xf numFmtId="0" fontId="80" fillId="0" borderId="59" xfId="35" applyFont="1" applyFill="1" applyBorder="1" applyAlignment="1" applyProtection="1">
      <alignment horizontal="left" vertical="center" wrapText="1"/>
      <protection hidden="1"/>
    </xf>
    <xf numFmtId="0" fontId="80" fillId="0" borderId="43" xfId="35" applyFont="1" applyBorder="1" applyAlignment="1" applyProtection="1">
      <alignment horizontal="left" vertical="center"/>
      <protection hidden="1"/>
    </xf>
    <xf numFmtId="0" fontId="80" fillId="3" borderId="6" xfId="35" applyFont="1" applyFill="1" applyBorder="1" applyAlignment="1" applyProtection="1">
      <alignment vertical="center" wrapText="1"/>
      <protection locked="0"/>
    </xf>
    <xf numFmtId="0" fontId="80" fillId="3" borderId="54" xfId="35" applyFont="1" applyFill="1" applyBorder="1" applyAlignment="1" applyProtection="1">
      <alignment vertical="center" wrapText="1"/>
      <protection locked="0"/>
    </xf>
    <xf numFmtId="0" fontId="80" fillId="0" borderId="48" xfId="35" applyFont="1" applyBorder="1" applyAlignment="1" applyProtection="1">
      <alignment horizontal="left" vertical="center"/>
      <protection hidden="1"/>
    </xf>
    <xf numFmtId="0" fontId="80" fillId="0" borderId="55" xfId="35" applyFont="1" applyBorder="1" applyAlignment="1" applyProtection="1">
      <alignment horizontal="left" vertical="center"/>
      <protection hidden="1"/>
    </xf>
    <xf numFmtId="0" fontId="86" fillId="0" borderId="0" xfId="36" applyFont="1" applyProtection="1">
      <protection hidden="1"/>
    </xf>
    <xf numFmtId="174" fontId="80" fillId="3" borderId="6" xfId="35" applyNumberFormat="1" applyFont="1" applyFill="1" applyBorder="1" applyAlignment="1" applyProtection="1">
      <alignment horizontal="left" vertical="center" wrapText="1"/>
      <protection locked="0"/>
    </xf>
    <xf numFmtId="0" fontId="80" fillId="0" borderId="60" xfId="35" applyFont="1" applyBorder="1" applyAlignment="1" applyProtection="1">
      <alignment horizontal="left" vertical="center"/>
      <protection hidden="1"/>
    </xf>
    <xf numFmtId="0" fontId="80" fillId="3" borderId="42" xfId="35" applyFont="1" applyFill="1" applyBorder="1" applyAlignment="1" applyProtection="1">
      <alignment vertical="center" wrapText="1"/>
      <protection locked="0"/>
    </xf>
    <xf numFmtId="0" fontId="79" fillId="0" borderId="0" xfId="36" applyFont="1" applyAlignment="1" applyProtection="1">
      <alignment horizontal="left"/>
      <protection hidden="1"/>
    </xf>
    <xf numFmtId="14" fontId="80" fillId="0" borderId="0" xfId="36" applyNumberFormat="1" applyFont="1" applyProtection="1">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center" wrapText="1"/>
      <protection locked="0"/>
    </xf>
    <xf numFmtId="0" fontId="29" fillId="0" borderId="0" xfId="0" applyFont="1" applyAlignment="1" applyProtection="1">
      <alignment vertical="center"/>
      <protection hidden="1"/>
    </xf>
    <xf numFmtId="0" fontId="29" fillId="0" borderId="0" xfId="0" applyFont="1" applyProtection="1">
      <protection hidden="1"/>
    </xf>
    <xf numFmtId="1" fontId="26" fillId="6" borderId="0" xfId="0" applyNumberFormat="1" applyFont="1" applyFill="1" applyAlignment="1" applyProtection="1">
      <alignment horizontal="left" vertical="center"/>
      <protection hidden="1"/>
    </xf>
    <xf numFmtId="0" fontId="68" fillId="0" borderId="0" xfId="25" applyFont="1" applyBorder="1" applyAlignment="1" applyProtection="1">
      <alignment horizontal="center" vertical="top"/>
      <protection hidden="1"/>
    </xf>
    <xf numFmtId="0" fontId="79" fillId="0" borderId="0" xfId="22" applyFont="1" applyAlignment="1" applyProtection="1">
      <alignment horizontal="right" vertical="center"/>
      <protection hidden="1"/>
    </xf>
    <xf numFmtId="0" fontId="80" fillId="0" borderId="0" xfId="22" applyFont="1" applyAlignment="1" applyProtection="1">
      <alignment vertical="center"/>
      <protection hidden="1"/>
    </xf>
    <xf numFmtId="0" fontId="80" fillId="0" borderId="0" xfId="22" applyFont="1" applyAlignment="1" applyProtection="1">
      <alignment horizontal="left" vertical="center"/>
      <protection hidden="1"/>
    </xf>
    <xf numFmtId="0" fontId="80" fillId="0" borderId="0" xfId="22" applyFont="1" applyBorder="1" applyAlignment="1" applyProtection="1">
      <alignment vertical="center"/>
      <protection hidden="1"/>
    </xf>
    <xf numFmtId="0" fontId="80" fillId="0" borderId="0" xfId="22" applyFont="1" applyBorder="1" applyAlignment="1" applyProtection="1">
      <alignment horizontal="center" vertical="center"/>
      <protection hidden="1"/>
    </xf>
    <xf numFmtId="0" fontId="80" fillId="0" borderId="0" xfId="22" applyFont="1" applyAlignment="1" applyProtection="1">
      <alignment horizontal="right" vertical="top" wrapText="1"/>
      <protection hidden="1"/>
    </xf>
    <xf numFmtId="0" fontId="80" fillId="0" borderId="0" xfId="22" applyFont="1" applyProtection="1">
      <protection hidden="1"/>
    </xf>
    <xf numFmtId="0" fontId="80" fillId="0" borderId="0" xfId="22" applyFont="1" applyBorder="1" applyProtection="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8" fillId="0" borderId="26" xfId="25" applyFont="1" applyBorder="1" applyAlignment="1" applyProtection="1">
      <alignment horizontal="justify" vertical="center"/>
      <protection hidden="1"/>
    </xf>
    <xf numFmtId="0" fontId="68" fillId="0" borderId="5" xfId="25" applyFont="1" applyBorder="1" applyAlignment="1" applyProtection="1">
      <alignment horizontal="justify"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79" fillId="0" borderId="4" xfId="35" applyFont="1" applyBorder="1" applyAlignment="1" applyProtection="1">
      <alignment horizontal="justify" vertical="center" wrapText="1"/>
      <protection hidden="1"/>
    </xf>
    <xf numFmtId="0" fontId="79" fillId="0" borderId="3" xfId="35" applyFont="1" applyBorder="1" applyAlignment="1" applyProtection="1">
      <alignment horizontal="center" vertical="center"/>
      <protection hidden="1"/>
    </xf>
    <xf numFmtId="0" fontId="81" fillId="11" borderId="0" xfId="35" applyFont="1" applyFill="1" applyBorder="1" applyAlignment="1" applyProtection="1">
      <alignment horizontal="center" vertical="center"/>
      <protection hidden="1"/>
    </xf>
    <xf numFmtId="0" fontId="80" fillId="0" borderId="0" xfId="36" applyFont="1" applyBorder="1" applyAlignment="1" applyProtection="1">
      <alignment horizont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6" borderId="0" xfId="0" applyFont="1" applyFill="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8" fillId="0" borderId="0" xfId="0" applyFont="1" applyAlignment="1" applyProtection="1">
      <alignment horizontal="center" vertical="center"/>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7" fillId="10" borderId="9" xfId="0" applyFont="1" applyFill="1" applyBorder="1" applyAlignment="1" applyProtection="1">
      <alignment horizontal="left" vertical="center" wrapText="1"/>
      <protection hidden="1"/>
    </xf>
    <xf numFmtId="0" fontId="7" fillId="10" borderId="3" xfId="0" applyFont="1" applyFill="1" applyBorder="1" applyAlignment="1" applyProtection="1">
      <alignment horizontal="left" vertical="center" wrapText="1"/>
      <protection hidden="1"/>
    </xf>
    <xf numFmtId="0" fontId="4" fillId="0" borderId="19"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6" xfId="0" applyFont="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3" borderId="6" xfId="0" applyFont="1" applyFill="1" applyBorder="1" applyAlignment="1" applyProtection="1">
      <alignment horizontal="left" vertical="top" wrapText="1"/>
      <protection locked="0"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10"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6" xfId="0" applyFont="1" applyBorder="1" applyAlignment="1">
      <alignment horizontal="left" vertical="center"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3" borderId="3"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0" xfId="0" applyFont="1" applyAlignment="1" applyProtection="1">
      <alignmen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9" fillId="0" borderId="0" xfId="34" applyFont="1" applyAlignment="1" applyProtection="1">
      <alignment horizontal="left" vertical="center"/>
      <protection hidden="1"/>
    </xf>
    <xf numFmtId="0" fontId="8" fillId="0" borderId="0" xfId="34" applyFont="1" applyAlignment="1" applyProtection="1">
      <alignment vertical="top" wrapText="1"/>
      <protection hidden="1"/>
    </xf>
    <xf numFmtId="0" fontId="8" fillId="0" borderId="0" xfId="34" applyFont="1" applyAlignment="1" applyProtection="1">
      <alignment horizontal="left" vertical="center"/>
      <protection hidden="1"/>
    </xf>
    <xf numFmtId="0" fontId="9" fillId="3" borderId="6" xfId="34" applyFont="1" applyFill="1" applyBorder="1" applyAlignment="1" applyProtection="1">
      <alignment horizontal="center" vertical="top" wrapText="1"/>
      <protection locked="0"/>
    </xf>
    <xf numFmtId="0" fontId="21" fillId="0" borderId="0" xfId="0" applyFont="1" applyAlignment="1" applyProtection="1">
      <alignment horizontal="justify" vertical="center"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0" borderId="6" xfId="0" applyFont="1" applyBorder="1" applyAlignment="1" applyProtection="1">
      <alignment horizontal="center" vertical="top" wrapText="1"/>
      <protection hidden="1"/>
    </xf>
    <xf numFmtId="0" fontId="21" fillId="0" borderId="4" xfId="0" applyFont="1" applyBorder="1" applyAlignment="1" applyProtection="1">
      <alignment horizontal="justify" vertical="top"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center" vertical="center"/>
      <protection hidden="1"/>
    </xf>
    <xf numFmtId="0" fontId="9" fillId="0" borderId="0" xfId="31" applyFont="1" applyAlignment="1" applyProtection="1">
      <alignment horizontal="justify" vertical="center" wrapText="1"/>
      <protection hidden="1"/>
    </xf>
    <xf numFmtId="0" fontId="8" fillId="0" borderId="6" xfId="31" applyFont="1" applyBorder="1" applyAlignment="1" applyProtection="1">
      <alignment horizontal="center" vertical="center" wrapText="1"/>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center" wrapText="1"/>
      <protection hidden="1"/>
    </xf>
    <xf numFmtId="0" fontId="8" fillId="0" borderId="0" xfId="31" applyFont="1" applyAlignment="1" applyProtection="1">
      <alignment horizontal="justify" vertical="center"/>
      <protection hidden="1"/>
    </xf>
    <xf numFmtId="0" fontId="8" fillId="3" borderId="6" xfId="31" applyFont="1" applyFill="1" applyBorder="1" applyAlignment="1" applyProtection="1">
      <alignment horizontal="left" vertical="top"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protection hidden="1"/>
    </xf>
    <xf numFmtId="171" fontId="8" fillId="0" borderId="0" xfId="0" applyNumberFormat="1" applyFont="1" applyBorder="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6" xfId="0" applyFont="1" applyFill="1" applyBorder="1" applyAlignment="1" applyProtection="1">
      <alignment horizontal="center" vertical="top" wrapText="1"/>
      <protection hidden="1"/>
    </xf>
    <xf numFmtId="0" fontId="8" fillId="0" borderId="11" xfId="0" applyFont="1" applyBorder="1" applyAlignment="1" applyProtection="1">
      <alignment horizontal="left" vertical="top" wrapText="1"/>
      <protection hidden="1"/>
    </xf>
    <xf numFmtId="0" fontId="59" fillId="0" borderId="0" xfId="0" applyFont="1" applyFill="1" applyBorder="1" applyAlignment="1" applyProtection="1">
      <alignment horizontal="left" vertical="top" wrapText="1" indent="1"/>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0" fillId="0" borderId="0" xfId="22" applyFont="1" applyAlignment="1" applyProtection="1">
      <alignment horizontal="left" vertical="center"/>
      <protection hidden="1"/>
    </xf>
    <xf numFmtId="0" fontId="80" fillId="0" borderId="0" xfId="101" applyFont="1" applyFill="1" applyAlignment="1" applyProtection="1">
      <alignment horizontal="left" vertical="top" wrapText="1"/>
      <protection hidden="1"/>
    </xf>
    <xf numFmtId="0" fontId="80" fillId="0" borderId="0" xfId="22" applyFont="1" applyFill="1" applyAlignment="1" applyProtection="1">
      <alignment horizontal="left" vertical="top" wrapText="1"/>
      <protection hidden="1"/>
    </xf>
    <xf numFmtId="0" fontId="89" fillId="0" borderId="0" xfId="22"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0" xfId="0" applyFont="1" applyFill="1" applyAlignment="1" applyProtection="1">
      <alignment horizontal="center" vertical="center" wrapText="1"/>
      <protection locked="0"/>
    </xf>
    <xf numFmtId="0" fontId="8" fillId="0" borderId="0"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9" fillId="6" borderId="0" xfId="0" applyFont="1" applyFill="1" applyBorder="1" applyAlignment="1" applyProtection="1">
      <alignment horizontal="justify" vertical="top" wrapText="1"/>
      <protection hidden="1"/>
    </xf>
    <xf numFmtId="0" fontId="9" fillId="0" borderId="0" xfId="0" applyFont="1" applyAlignment="1" applyProtection="1">
      <alignment vertical="top"/>
      <protection hidden="1"/>
    </xf>
    <xf numFmtId="0" fontId="23" fillId="0" borderId="0" xfId="0" applyFont="1" applyAlignment="1" applyProtection="1">
      <alignment vertical="top"/>
      <protection hidden="1"/>
    </xf>
    <xf numFmtId="0" fontId="9" fillId="0" borderId="0" xfId="0" applyFont="1" applyAlignment="1" applyProtection="1">
      <alignment horizontal="left" vertical="top" wrapText="1"/>
      <protection hidden="1"/>
    </xf>
  </cellXfs>
  <cellStyles count="120">
    <cellStyle name="75" xfId="1"/>
    <cellStyle name="75 2" xfId="37"/>
    <cellStyle name="ÅëÈ­ [0]_±âÅ¸" xfId="2"/>
    <cellStyle name="ÅëÈ­_±âÅ¸" xfId="3"/>
    <cellStyle name="ÄÞ¸¶ [0]_±âÅ¸" xfId="4"/>
    <cellStyle name="ÄÞ¸¶_±âÅ¸" xfId="5"/>
    <cellStyle name="Ç¥ÁØ_¿¬°£´©°è¿¹»ó" xfId="6"/>
    <cellStyle name="Comma  - Style1" xfId="7"/>
    <cellStyle name="Comma  - Style1 2" xfId="38"/>
    <cellStyle name="Comma  - Style2" xfId="8"/>
    <cellStyle name="Comma  - Style2 2" xfId="39"/>
    <cellStyle name="Comma  - Style3" xfId="9"/>
    <cellStyle name="Comma  - Style3 2" xfId="40"/>
    <cellStyle name="Comma  - Style4" xfId="10"/>
    <cellStyle name="Comma  - Style4 2" xfId="41"/>
    <cellStyle name="Comma  - Style5" xfId="11"/>
    <cellStyle name="Comma  - Style5 2" xfId="42"/>
    <cellStyle name="Comma  - Style6" xfId="12"/>
    <cellStyle name="Comma  - Style6 2" xfId="43"/>
    <cellStyle name="Comma  - Style7" xfId="13"/>
    <cellStyle name="Comma  - Style7 2" xfId="44"/>
    <cellStyle name="Comma  - Style8" xfId="14"/>
    <cellStyle name="Comma  - Style8 2"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3" xfId="66"/>
    <cellStyle name="Comma 3 2" xfId="67"/>
    <cellStyle name="Comma 4" xfId="68"/>
    <cellStyle name="Comma 5" xfId="69"/>
    <cellStyle name="Comma 6" xfId="70"/>
    <cellStyle name="Comma 7" xfId="71"/>
    <cellStyle name="Comma 8" xfId="72"/>
    <cellStyle name="Comma 9" xfId="73"/>
    <cellStyle name="Formula" xfId="15"/>
    <cellStyle name="Formula 2" xfId="74"/>
    <cellStyle name="Header1" xfId="16"/>
    <cellStyle name="Header2" xfId="17"/>
    <cellStyle name="Hypertextový odkaz" xfId="18"/>
    <cellStyle name="Hypertextový odkaz 2" xfId="75"/>
    <cellStyle name="no dec" xfId="19"/>
    <cellStyle name="no dec 2" xfId="76"/>
    <cellStyle name="Normal" xfId="0" builtinId="0"/>
    <cellStyle name="Normal - Style1" xfId="20"/>
    <cellStyle name="Normal - Style1 2" xfId="77"/>
    <cellStyle name="Normal 10" xfId="78"/>
    <cellStyle name="Normal 11" xfId="79"/>
    <cellStyle name="Normal 12" xfId="80"/>
    <cellStyle name="Normal 13" xfId="81"/>
    <cellStyle name="Normal 14" xfId="82"/>
    <cellStyle name="Normal 15" xfId="83"/>
    <cellStyle name="Normal 16" xfId="84"/>
    <cellStyle name="Normal 17" xfId="85"/>
    <cellStyle name="Normal 18" xfId="86"/>
    <cellStyle name="Normal 19" xfId="87"/>
    <cellStyle name="Normal 2" xfId="21"/>
    <cellStyle name="Normal 2 2" xfId="88"/>
    <cellStyle name="Normal 2 3" xfId="34"/>
    <cellStyle name="Normal 2_20 Price Schedule VOL III Rev-2" xfId="89"/>
    <cellStyle name="Normal 20" xfId="90"/>
    <cellStyle name="Normal 21" xfId="91"/>
    <cellStyle name="Normal 22" xfId="92"/>
    <cellStyle name="Normal 23" xfId="93"/>
    <cellStyle name="Normal 24" xfId="94"/>
    <cellStyle name="Normal 25" xfId="95"/>
    <cellStyle name="Normal 26" xfId="96"/>
    <cellStyle name="Normal 27" xfId="97"/>
    <cellStyle name="Normal 28" xfId="98"/>
    <cellStyle name="Normal 29" xfId="99"/>
    <cellStyle name="Normal 3" xfId="31"/>
    <cellStyle name="Normal 3 2" xfId="100"/>
    <cellStyle name="Normal 3 3" xfId="101"/>
    <cellStyle name="Normal 3_29_First Envelope - R2_Vol-III" xfId="102"/>
    <cellStyle name="Normal 30" xfId="103"/>
    <cellStyle name="Normal 31" xfId="104"/>
    <cellStyle name="Normal 32" xfId="105"/>
    <cellStyle name="Normal 33" xfId="106"/>
    <cellStyle name="Normal 34" xfId="107"/>
    <cellStyle name="Normal 35" xfId="108"/>
    <cellStyle name="Normal 36" xfId="109"/>
    <cellStyle name="Normal 37" xfId="110"/>
    <cellStyle name="Normal 38" xfId="111"/>
    <cellStyle name="Normal 4" xfId="112"/>
    <cellStyle name="Normal 5" xfId="32"/>
    <cellStyle name="Normal 6" xfId="113"/>
    <cellStyle name="Normal 7" xfId="114"/>
    <cellStyle name="Normal 8" xfId="115"/>
    <cellStyle name="Normal 9" xfId="116"/>
    <cellStyle name="Normal_Annexures TW 04 2" xfId="22"/>
    <cellStyle name="Normal_Attach 3(JV)" xfId="23"/>
    <cellStyle name="Normal_Attacments TW 04" xfId="33"/>
    <cellStyle name="Normal_Attacments TW 04_SE-Vol-III" xfId="35"/>
    <cellStyle name="Normal_Entertainment Form" xfId="24"/>
    <cellStyle name="Normal_Price_Schedules for Insulator Package Rev-01" xfId="25"/>
    <cellStyle name="Normal_PRICE-SCHE Bihar-Rev-2-corrections" xfId="26"/>
    <cellStyle name="Normal_SE-Vol-III" xfId="36"/>
    <cellStyle name="Normal_Sheet1" xfId="27"/>
    <cellStyle name="Note 2" xfId="117"/>
    <cellStyle name="Note 2 2" xfId="118"/>
    <cellStyle name="Popis" xfId="28"/>
    <cellStyle name="Sledovaný hypertextový odkaz" xfId="29"/>
    <cellStyle name="Sledovaný hypertextový odkaz 2" xfId="119"/>
    <cellStyle name="Standard_BS14" xfId="30"/>
  </cellStyles>
  <dxfs count="39">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40"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16</xdr:row>
      <xdr:rowOff>123825</xdr:rowOff>
    </xdr:from>
    <xdr:to>
      <xdr:col>4</xdr:col>
      <xdr:colOff>752475</xdr:colOff>
      <xdr:row>19</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14</xdr:row>
      <xdr:rowOff>19050</xdr:rowOff>
    </xdr:from>
    <xdr:to>
      <xdr:col>5</xdr:col>
      <xdr:colOff>0</xdr:colOff>
      <xdr:row>15</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2267" y="47625"/>
          <a:ext cx="480483"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1152525"/>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08069" y="57150"/>
          <a:ext cx="604837" cy="707231"/>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917DC66-1B17-4DF2-AB71-8E994C4B25FD}" protected="1">
  <header guid="{2917DC66-1B17-4DF2-AB71-8E994C4B25FD}" dateTime="2020-12-04T18:09:20" maxSheetId="32" userName="Ankit Vaishnav {Ankit Vaishnav}"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18" Type="http://schemas.openxmlformats.org/officeDocument/2006/relationships/printerSettings" Target="../printerSettings/printerSettings99.bin"/><Relationship Id="rId26" Type="http://schemas.openxmlformats.org/officeDocument/2006/relationships/printerSettings" Target="../printerSettings/printerSettings107.bin"/><Relationship Id="rId3" Type="http://schemas.openxmlformats.org/officeDocument/2006/relationships/printerSettings" Target="../printerSettings/printerSettings84.bin"/><Relationship Id="rId21" Type="http://schemas.openxmlformats.org/officeDocument/2006/relationships/printerSettings" Target="../printerSettings/printerSettings102.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17" Type="http://schemas.openxmlformats.org/officeDocument/2006/relationships/printerSettings" Target="../printerSettings/printerSettings98.bin"/><Relationship Id="rId25" Type="http://schemas.openxmlformats.org/officeDocument/2006/relationships/printerSettings" Target="../printerSettings/printerSettings106.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20" Type="http://schemas.openxmlformats.org/officeDocument/2006/relationships/printerSettings" Target="../printerSettings/printerSettings101.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24" Type="http://schemas.openxmlformats.org/officeDocument/2006/relationships/printerSettings" Target="../printerSettings/printerSettings105.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23" Type="http://schemas.openxmlformats.org/officeDocument/2006/relationships/printerSettings" Target="../printerSettings/printerSettings104.bin"/><Relationship Id="rId10" Type="http://schemas.openxmlformats.org/officeDocument/2006/relationships/printerSettings" Target="../printerSettings/printerSettings91.bin"/><Relationship Id="rId19" Type="http://schemas.openxmlformats.org/officeDocument/2006/relationships/printerSettings" Target="../printerSettings/printerSettings100.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 Id="rId22" Type="http://schemas.openxmlformats.org/officeDocument/2006/relationships/printerSettings" Target="../printerSettings/printerSettings103.bin"/><Relationship Id="rId27"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printerSettings" Target="../printerSettings/printerSettings151.bin"/><Relationship Id="rId26" Type="http://schemas.openxmlformats.org/officeDocument/2006/relationships/printerSettings" Target="../printerSettings/printerSettings159.bin"/><Relationship Id="rId3" Type="http://schemas.openxmlformats.org/officeDocument/2006/relationships/printerSettings" Target="../printerSettings/printerSettings136.bin"/><Relationship Id="rId21" Type="http://schemas.openxmlformats.org/officeDocument/2006/relationships/printerSettings" Target="../printerSettings/printerSettings154.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5" Type="http://schemas.openxmlformats.org/officeDocument/2006/relationships/printerSettings" Target="../printerSettings/printerSettings158.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20" Type="http://schemas.openxmlformats.org/officeDocument/2006/relationships/printerSettings" Target="../printerSettings/printerSettings153.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24" Type="http://schemas.openxmlformats.org/officeDocument/2006/relationships/printerSettings" Target="../printerSettings/printerSettings157.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23" Type="http://schemas.openxmlformats.org/officeDocument/2006/relationships/printerSettings" Target="../printerSettings/printerSettings156.bin"/><Relationship Id="rId10" Type="http://schemas.openxmlformats.org/officeDocument/2006/relationships/printerSettings" Target="../printerSettings/printerSettings143.bin"/><Relationship Id="rId19" Type="http://schemas.openxmlformats.org/officeDocument/2006/relationships/printerSettings" Target="../printerSettings/printerSettings152.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 Id="rId22" Type="http://schemas.openxmlformats.org/officeDocument/2006/relationships/printerSettings" Target="../printerSettings/printerSettings155.bin"/><Relationship Id="rId27"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printerSettings" Target="../printerSettings/printerSettings198.bin"/><Relationship Id="rId18" Type="http://schemas.openxmlformats.org/officeDocument/2006/relationships/printerSettings" Target="../printerSettings/printerSettings203.bin"/><Relationship Id="rId26" Type="http://schemas.openxmlformats.org/officeDocument/2006/relationships/printerSettings" Target="../printerSettings/printerSettings211.bin"/><Relationship Id="rId3" Type="http://schemas.openxmlformats.org/officeDocument/2006/relationships/printerSettings" Target="../printerSettings/printerSettings188.bin"/><Relationship Id="rId21" Type="http://schemas.openxmlformats.org/officeDocument/2006/relationships/printerSettings" Target="../printerSettings/printerSettings206.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17" Type="http://schemas.openxmlformats.org/officeDocument/2006/relationships/printerSettings" Target="../printerSettings/printerSettings202.bin"/><Relationship Id="rId25" Type="http://schemas.openxmlformats.org/officeDocument/2006/relationships/printerSettings" Target="../printerSettings/printerSettings210.bin"/><Relationship Id="rId2" Type="http://schemas.openxmlformats.org/officeDocument/2006/relationships/printerSettings" Target="../printerSettings/printerSettings187.bin"/><Relationship Id="rId16" Type="http://schemas.openxmlformats.org/officeDocument/2006/relationships/printerSettings" Target="../printerSettings/printerSettings201.bin"/><Relationship Id="rId20" Type="http://schemas.openxmlformats.org/officeDocument/2006/relationships/printerSettings" Target="../printerSettings/printerSettings205.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24" Type="http://schemas.openxmlformats.org/officeDocument/2006/relationships/printerSettings" Target="../printerSettings/printerSettings209.bin"/><Relationship Id="rId5" Type="http://schemas.openxmlformats.org/officeDocument/2006/relationships/printerSettings" Target="../printerSettings/printerSettings190.bin"/><Relationship Id="rId15" Type="http://schemas.openxmlformats.org/officeDocument/2006/relationships/printerSettings" Target="../printerSettings/printerSettings200.bin"/><Relationship Id="rId23" Type="http://schemas.openxmlformats.org/officeDocument/2006/relationships/printerSettings" Target="../printerSettings/printerSettings208.bin"/><Relationship Id="rId10" Type="http://schemas.openxmlformats.org/officeDocument/2006/relationships/printerSettings" Target="../printerSettings/printerSettings195.bin"/><Relationship Id="rId19" Type="http://schemas.openxmlformats.org/officeDocument/2006/relationships/printerSettings" Target="../printerSettings/printerSettings204.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 Id="rId14" Type="http://schemas.openxmlformats.org/officeDocument/2006/relationships/printerSettings" Target="../printerSettings/printerSettings199.bin"/><Relationship Id="rId22" Type="http://schemas.openxmlformats.org/officeDocument/2006/relationships/printerSettings" Target="../printerSettings/printerSettings207.bin"/><Relationship Id="rId27"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ctrlProp" Target="../ctrlProps/ctrlProp1.xml"/><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vmlDrawing" Target="../drawings/vmlDrawing2.vml"/><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ctrlProp" Target="../ctrlProps/ctrlProp2.xml"/><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vmlDrawing" Target="../drawings/vmlDrawing3.vml"/><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drawing" Target="../drawings/drawing9.xml"/><Relationship Id="rId5" Type="http://schemas.openxmlformats.org/officeDocument/2006/relationships/printerSettings" Target="../printerSettings/printerSettings242.bin"/><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 Type="http://schemas.openxmlformats.org/officeDocument/2006/relationships/printerSettings" Target="../printerSettings/printerSettings250.bin"/><Relationship Id="rId21" Type="http://schemas.openxmlformats.org/officeDocument/2006/relationships/printerSettings" Target="../printerSettings/printerSettings268.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0" Type="http://schemas.openxmlformats.org/officeDocument/2006/relationships/printerSettings" Target="../printerSettings/printerSettings267.bin"/><Relationship Id="rId29" Type="http://schemas.openxmlformats.org/officeDocument/2006/relationships/ctrlProp" Target="../ctrlProps/ctrlProp3.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vmlDrawing" Target="../drawings/vmlDrawing4.vml"/><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26" Type="http://schemas.openxmlformats.org/officeDocument/2006/relationships/drawing" Target="../drawings/drawing11.xml"/><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printerSettings" Target="../printerSettings/printerSettings298.bin"/><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26" Type="http://schemas.openxmlformats.org/officeDocument/2006/relationships/printerSettings" Target="../printerSettings/printerSettings324.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printerSettings" Target="../printerSettings/printerSettings323.bin"/><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 Id="rId27"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2.bin"/><Relationship Id="rId13" Type="http://schemas.openxmlformats.org/officeDocument/2006/relationships/printerSettings" Target="../printerSettings/printerSettings337.bin"/><Relationship Id="rId18" Type="http://schemas.openxmlformats.org/officeDocument/2006/relationships/printerSettings" Target="../printerSettings/printerSettings342.bin"/><Relationship Id="rId26" Type="http://schemas.openxmlformats.org/officeDocument/2006/relationships/printerSettings" Target="../printerSettings/printerSettings350.bin"/><Relationship Id="rId3" Type="http://schemas.openxmlformats.org/officeDocument/2006/relationships/printerSettings" Target="../printerSettings/printerSettings327.bin"/><Relationship Id="rId21" Type="http://schemas.openxmlformats.org/officeDocument/2006/relationships/printerSettings" Target="../printerSettings/printerSettings345.bin"/><Relationship Id="rId7" Type="http://schemas.openxmlformats.org/officeDocument/2006/relationships/printerSettings" Target="../printerSettings/printerSettings331.bin"/><Relationship Id="rId12" Type="http://schemas.openxmlformats.org/officeDocument/2006/relationships/printerSettings" Target="../printerSettings/printerSettings336.bin"/><Relationship Id="rId17" Type="http://schemas.openxmlformats.org/officeDocument/2006/relationships/printerSettings" Target="../printerSettings/printerSettings341.bin"/><Relationship Id="rId25" Type="http://schemas.openxmlformats.org/officeDocument/2006/relationships/printerSettings" Target="../printerSettings/printerSettings349.bin"/><Relationship Id="rId2" Type="http://schemas.openxmlformats.org/officeDocument/2006/relationships/printerSettings" Target="../printerSettings/printerSettings326.bin"/><Relationship Id="rId16" Type="http://schemas.openxmlformats.org/officeDocument/2006/relationships/printerSettings" Target="../printerSettings/printerSettings340.bin"/><Relationship Id="rId20" Type="http://schemas.openxmlformats.org/officeDocument/2006/relationships/printerSettings" Target="../printerSettings/printerSettings344.bin"/><Relationship Id="rId1" Type="http://schemas.openxmlformats.org/officeDocument/2006/relationships/printerSettings" Target="../printerSettings/printerSettings325.bin"/><Relationship Id="rId6" Type="http://schemas.openxmlformats.org/officeDocument/2006/relationships/printerSettings" Target="../printerSettings/printerSettings330.bin"/><Relationship Id="rId11" Type="http://schemas.openxmlformats.org/officeDocument/2006/relationships/printerSettings" Target="../printerSettings/printerSettings335.bin"/><Relationship Id="rId24" Type="http://schemas.openxmlformats.org/officeDocument/2006/relationships/printerSettings" Target="../printerSettings/printerSettings348.bin"/><Relationship Id="rId5" Type="http://schemas.openxmlformats.org/officeDocument/2006/relationships/printerSettings" Target="../printerSettings/printerSettings329.bin"/><Relationship Id="rId15" Type="http://schemas.openxmlformats.org/officeDocument/2006/relationships/printerSettings" Target="../printerSettings/printerSettings339.bin"/><Relationship Id="rId23" Type="http://schemas.openxmlformats.org/officeDocument/2006/relationships/printerSettings" Target="../printerSettings/printerSettings347.bin"/><Relationship Id="rId10" Type="http://schemas.openxmlformats.org/officeDocument/2006/relationships/printerSettings" Target="../printerSettings/printerSettings334.bin"/><Relationship Id="rId19" Type="http://schemas.openxmlformats.org/officeDocument/2006/relationships/printerSettings" Target="../printerSettings/printerSettings343.bin"/><Relationship Id="rId4" Type="http://schemas.openxmlformats.org/officeDocument/2006/relationships/printerSettings" Target="../printerSettings/printerSettings328.bin"/><Relationship Id="rId9" Type="http://schemas.openxmlformats.org/officeDocument/2006/relationships/printerSettings" Target="../printerSettings/printerSettings333.bin"/><Relationship Id="rId14" Type="http://schemas.openxmlformats.org/officeDocument/2006/relationships/printerSettings" Target="../printerSettings/printerSettings338.bin"/><Relationship Id="rId22" Type="http://schemas.openxmlformats.org/officeDocument/2006/relationships/printerSettings" Target="../printerSettings/printerSettings346.bin"/><Relationship Id="rId27"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8.bin"/><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 Type="http://schemas.openxmlformats.org/officeDocument/2006/relationships/printerSettings" Target="../printerSettings/printerSettings353.bin"/><Relationship Id="rId21" Type="http://schemas.openxmlformats.org/officeDocument/2006/relationships/printerSettings" Target="../printerSettings/printerSettings371.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18" Type="http://schemas.openxmlformats.org/officeDocument/2006/relationships/printerSettings" Target="../printerSettings/printerSettings394.bin"/><Relationship Id="rId26" Type="http://schemas.openxmlformats.org/officeDocument/2006/relationships/printerSettings" Target="../printerSettings/printerSettings402.bin"/><Relationship Id="rId3" Type="http://schemas.openxmlformats.org/officeDocument/2006/relationships/printerSettings" Target="../printerSettings/printerSettings379.bin"/><Relationship Id="rId21" Type="http://schemas.openxmlformats.org/officeDocument/2006/relationships/printerSettings" Target="../printerSettings/printerSettings397.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printerSettings" Target="../printerSettings/printerSettings393.bin"/><Relationship Id="rId25" Type="http://schemas.openxmlformats.org/officeDocument/2006/relationships/printerSettings" Target="../printerSettings/printerSettings401.bin"/><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20" Type="http://schemas.openxmlformats.org/officeDocument/2006/relationships/printerSettings" Target="../printerSettings/printerSettings396.bin"/><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24" Type="http://schemas.openxmlformats.org/officeDocument/2006/relationships/printerSettings" Target="../printerSettings/printerSettings400.bin"/><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23" Type="http://schemas.openxmlformats.org/officeDocument/2006/relationships/printerSettings" Target="../printerSettings/printerSettings399.bin"/><Relationship Id="rId10" Type="http://schemas.openxmlformats.org/officeDocument/2006/relationships/printerSettings" Target="../printerSettings/printerSettings386.bin"/><Relationship Id="rId19" Type="http://schemas.openxmlformats.org/officeDocument/2006/relationships/printerSettings" Target="../printerSettings/printerSettings395.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 Id="rId22" Type="http://schemas.openxmlformats.org/officeDocument/2006/relationships/printerSettings" Target="../printerSettings/printerSettings398.bin"/><Relationship Id="rId27"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6.bin"/><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3" Type="http://schemas.openxmlformats.org/officeDocument/2006/relationships/printerSettings" Target="../printerSettings/printerSettings431.bin"/><Relationship Id="rId21" Type="http://schemas.openxmlformats.org/officeDocument/2006/relationships/printerSettings" Target="../printerSettings/printerSettings449.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78.bin"/><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ctrlProp" Target="../ctrlProps/ctrlProp4.xml"/><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vmlDrawing" Target="../drawings/vmlDrawing5.vml"/><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drawing" Target="../drawings/drawing19.xml"/><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26" Type="http://schemas.openxmlformats.org/officeDocument/2006/relationships/printerSettings" Target="../printerSettings/printerSettings519.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printerSettings" Target="../printerSettings/printerSettings518.bin"/><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 Id="rId27"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3" Type="http://schemas.openxmlformats.org/officeDocument/2006/relationships/printerSettings" Target="../printerSettings/printerSettings522.bin"/><Relationship Id="rId21" Type="http://schemas.openxmlformats.org/officeDocument/2006/relationships/drawing" Target="../drawings/drawing21.xml"/><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2" Type="http://schemas.openxmlformats.org/officeDocument/2006/relationships/printerSettings" Target="../printerSettings/printerSettings541.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drawing" Target="../drawings/drawing22.xml"/><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87.bin"/><Relationship Id="rId3" Type="http://schemas.openxmlformats.org/officeDocument/2006/relationships/printerSettings" Target="../printerSettings/printerSettings582.bin"/><Relationship Id="rId7" Type="http://schemas.openxmlformats.org/officeDocument/2006/relationships/printerSettings" Target="../printerSettings/printerSettings586.bin"/><Relationship Id="rId2" Type="http://schemas.openxmlformats.org/officeDocument/2006/relationships/printerSettings" Target="../printerSettings/printerSettings581.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11" Type="http://schemas.openxmlformats.org/officeDocument/2006/relationships/drawing" Target="../drawings/drawing24.xml"/><Relationship Id="rId5" Type="http://schemas.openxmlformats.org/officeDocument/2006/relationships/printerSettings" Target="../printerSettings/printerSettings584.bin"/><Relationship Id="rId10" Type="http://schemas.openxmlformats.org/officeDocument/2006/relationships/printerSettings" Target="../printerSettings/printerSettings589.bin"/><Relationship Id="rId4" Type="http://schemas.openxmlformats.org/officeDocument/2006/relationships/printerSettings" Target="../printerSettings/printerSettings583.bin"/><Relationship Id="rId9" Type="http://schemas.openxmlformats.org/officeDocument/2006/relationships/printerSettings" Target="../printerSettings/printerSettings588.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92.bin"/><Relationship Id="rId2" Type="http://schemas.openxmlformats.org/officeDocument/2006/relationships/printerSettings" Target="../printerSettings/printerSettings591.bin"/><Relationship Id="rId1" Type="http://schemas.openxmlformats.org/officeDocument/2006/relationships/printerSettings" Target="../printerSettings/printerSettings590.bin"/><Relationship Id="rId5" Type="http://schemas.openxmlformats.org/officeDocument/2006/relationships/drawing" Target="../drawings/drawing25.xml"/><Relationship Id="rId4" Type="http://schemas.openxmlformats.org/officeDocument/2006/relationships/printerSettings" Target="../printerSettings/printerSettings59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drawing" Target="../drawings/drawing26.xml"/><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40.bin"/><Relationship Id="rId2" Type="http://schemas.openxmlformats.org/officeDocument/2006/relationships/printerSettings" Target="../printerSettings/printerSettings639.bin"/><Relationship Id="rId1" Type="http://schemas.openxmlformats.org/officeDocument/2006/relationships/printerSettings" Target="../printerSettings/printerSettings6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B12" sqref="B12"/>
    </sheetView>
  </sheetViews>
  <sheetFormatPr defaultColWidth="9.140625" defaultRowHeight="15.75"/>
  <cols>
    <col min="1" max="1" width="27.5703125" style="77" customWidth="1"/>
    <col min="2" max="2" width="12.85546875" style="77" customWidth="1"/>
    <col min="3" max="3" width="11.85546875" style="77" customWidth="1"/>
    <col min="4" max="7" width="9.140625" style="77"/>
    <col min="8" max="8" width="12.42578125" style="77" customWidth="1"/>
    <col min="9" max="16384" width="9.140625" style="27"/>
  </cols>
  <sheetData>
    <row r="1" spans="1:8" ht="121.5" customHeight="1">
      <c r="A1" s="191" t="s">
        <v>324</v>
      </c>
      <c r="B1" s="600" t="s">
        <v>681</v>
      </c>
      <c r="C1" s="601"/>
      <c r="D1" s="601"/>
      <c r="E1" s="601"/>
      <c r="F1" s="601"/>
      <c r="G1" s="601"/>
      <c r="H1" s="601"/>
    </row>
    <row r="2" spans="1:8" ht="30.75" customHeight="1">
      <c r="A2" s="191" t="s">
        <v>189</v>
      </c>
      <c r="B2" s="481" t="s">
        <v>682</v>
      </c>
    </row>
    <row r="3" spans="1:8" ht="30.75" customHeight="1">
      <c r="A3" s="191" t="s">
        <v>323</v>
      </c>
      <c r="B3" s="602" t="s">
        <v>683</v>
      </c>
      <c r="C3" s="603"/>
      <c r="D3" s="603"/>
      <c r="E3" s="603"/>
      <c r="F3" s="603"/>
      <c r="G3" s="603"/>
      <c r="H3" s="603"/>
    </row>
    <row r="4" spans="1:8">
      <c r="B4" s="604"/>
      <c r="C4" s="604"/>
    </row>
    <row r="5" spans="1:8" ht="16.5">
      <c r="A5" s="191" t="s">
        <v>127</v>
      </c>
      <c r="B5" s="590">
        <v>24</v>
      </c>
      <c r="C5" s="196" t="s">
        <v>128</v>
      </c>
    </row>
    <row r="7" spans="1:8" ht="16.5">
      <c r="A7" s="233"/>
    </row>
  </sheetData>
  <sheetProtection formatColumns="0" formatRows="0" selectLockedCells="1"/>
  <customSheetViews>
    <customSheetView guid="{A506B351-DE43-4CCA-818F-D2B51F2607AA}" state="hidden" showRuler="0">
      <selection activeCell="B12" sqref="B12"/>
      <pageMargins left="0.75" right="0.75" top="1" bottom="1" header="0.5" footer="0.5"/>
      <pageSetup orientation="portrait" r:id="rId1"/>
      <headerFooter alignWithMargins="0"/>
    </customSheetView>
    <customSheetView guid="{70BF6F06-85BA-4CCF-BC67-75A4B6D4F833}" state="hidden" showRuler="0">
      <selection activeCell="B12" sqref="B12"/>
      <pageMargins left="0.75" right="0.75" top="1" bottom="1" header="0.5" footer="0.5"/>
      <pageSetup orientation="portrait" r:id="rId2"/>
      <headerFooter alignWithMargins="0"/>
    </customSheetView>
    <customSheetView guid="{1F125E51-1799-42D0-B41E-DC039BB17D59}" state="hidden" showRuler="0">
      <selection activeCell="D10" sqref="D10"/>
      <pageMargins left="0.75" right="0.75" top="1" bottom="1" header="0.5" footer="0.5"/>
      <pageSetup orientation="portrait" r:id="rId3"/>
      <headerFooter alignWithMargins="0"/>
    </customSheetView>
    <customSheetView guid="{14C32814-5A59-4863-9FB1-822FBB75D7D1}" state="hidden" showRuler="0">
      <selection activeCell="B5" sqref="B5"/>
      <pageMargins left="0.75" right="0.75" top="1" bottom="1" header="0.5" footer="0.5"/>
      <pageSetup orientation="portrait" r:id="rId4"/>
      <headerFooter alignWithMargins="0"/>
    </customSheetView>
    <customSheetView guid="{AA750348-930C-43DE-ADD0-8D60980F5013}" state="hidden" showRuler="0">
      <selection activeCell="E6" sqref="E6"/>
      <pageMargins left="0.75" right="0.75" top="1" bottom="1" header="0.5" footer="0.5"/>
      <pageSetup orientation="portrait" r:id="rId5"/>
      <headerFooter alignWithMargins="0"/>
    </customSheetView>
    <customSheetView guid="{CFBF18EC-8277-4311-991B-395AF21BB33B}" state="hidden" showRuler="0">
      <selection activeCell="E6" sqref="E6"/>
      <pageMargins left="0.75" right="0.75" top="1" bottom="1" header="0.5" footer="0.5"/>
      <pageSetup orientation="portrait" r:id="rId6"/>
      <headerFooter alignWithMargins="0"/>
    </customSheetView>
    <customSheetView guid="{82C64B11-1F50-45B5-B7BB-9F1DC733C833}" state="hidden" showRuler="0">
      <selection activeCell="D9" sqref="D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82E8A0F5-0020-4355-95CF-28601763A783}" state="hidden" showRuler="0">
      <selection activeCell="F11" sqref="F11"/>
      <pageMargins left="0.75" right="0.75" top="1" bottom="1" header="0.5" footer="0.5"/>
      <pageSetup orientation="portrait" r:id="rId19"/>
      <headerFooter alignWithMargins="0"/>
    </customSheetView>
    <customSheetView guid="{44C1C443-3199-4288-884A-D16AF7B2CD69}" state="hidden" showRuler="0">
      <selection activeCell="E9" sqref="E9"/>
      <pageMargins left="0.75" right="0.75" top="1" bottom="1" header="0.5" footer="0.5"/>
      <pageSetup orientation="portrait" r:id="rId20"/>
      <headerFooter alignWithMargins="0"/>
    </customSheetView>
    <customSheetView guid="{CB7CD015-9A92-451A-BEF4-2BC98E3768DD}" state="hidden" showRuler="0">
      <selection activeCell="D10" sqref="D10"/>
      <pageMargins left="0.75" right="0.75" top="1" bottom="1" header="0.5" footer="0.5"/>
      <pageSetup orientation="portrait" r:id="rId21"/>
      <headerFooter alignWithMargins="0"/>
    </customSheetView>
    <customSheetView guid="{0D490C87-B003-4943-9825-ACE0B8E7CC06}" state="hidden" showRuler="0">
      <selection activeCell="D9" sqref="D9"/>
      <pageMargins left="0.75" right="0.75" top="1" bottom="1" header="0.5" footer="0.5"/>
      <pageSetup orientation="portrait" r:id="rId22"/>
      <headerFooter alignWithMargins="0"/>
    </customSheetView>
    <customSheetView guid="{7A88FC7A-7690-48AB-B789-172043AFADC8}" state="hidden" showRuler="0">
      <selection activeCell="D11" sqref="D11"/>
      <pageMargins left="0.75" right="0.75" top="1" bottom="1" header="0.5" footer="0.5"/>
      <pageSetup orientation="portrait" r:id="rId23"/>
      <headerFooter alignWithMargins="0"/>
    </customSheetView>
    <customSheetView guid="{1E2D7167-D6B7-4690-9A83-BF768C4223A4}" state="hidden" showRuler="0">
      <selection activeCell="E6" sqref="E6"/>
      <pageMargins left="0.75" right="0.75" top="1" bottom="1" header="0.5" footer="0.5"/>
      <pageSetup orientation="portrait" r:id="rId24"/>
      <headerFooter alignWithMargins="0"/>
    </customSheetView>
    <customSheetView guid="{A36312D6-6542-430C-9B41-AC312BBA51FD}" state="hidden" showRuler="0">
      <selection activeCell="C13" sqref="C13"/>
      <pageMargins left="0.75" right="0.75" top="1" bottom="1" header="0.5" footer="0.5"/>
      <pageSetup orientation="portrait" r:id="rId25"/>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3"/>
  <sheetViews>
    <sheetView showGridLines="0" view="pageBreakPreview" zoomScaleNormal="100" zoomScaleSheetLayoutView="100" workbookViewId="0">
      <selection activeCell="C9" sqref="C9:E9"/>
    </sheetView>
  </sheetViews>
  <sheetFormatPr defaultColWidth="9.140625" defaultRowHeight="13.5"/>
  <cols>
    <col min="1" max="1" width="9.85546875" style="148" customWidth="1"/>
    <col min="2" max="2" width="12.7109375" style="148" customWidth="1"/>
    <col min="3" max="4" width="44.140625" style="148" customWidth="1"/>
    <col min="5" max="5" width="12.85546875" style="148" customWidth="1"/>
    <col min="6" max="6" width="9.85546875" style="144" customWidth="1"/>
    <col min="7" max="9" width="9.140625" style="144"/>
    <col min="10" max="16384" width="9.140625" style="141"/>
  </cols>
  <sheetData>
    <row r="1" spans="1:12" ht="18" customHeight="1">
      <c r="A1" s="609" t="s">
        <v>9</v>
      </c>
      <c r="B1" s="621" t="s">
        <v>138</v>
      </c>
      <c r="C1" s="621"/>
      <c r="D1" s="621"/>
      <c r="E1" s="621"/>
      <c r="F1" s="612" t="str">
        <f>Basic!B2</f>
        <v>OH02</v>
      </c>
      <c r="G1" s="138"/>
      <c r="H1" s="139"/>
      <c r="I1" s="139"/>
      <c r="J1" s="140"/>
      <c r="L1" s="141" t="s">
        <v>516</v>
      </c>
    </row>
    <row r="2" spans="1:12" ht="69.75" customHeight="1">
      <c r="A2" s="610"/>
      <c r="B2" s="622"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C2" s="622"/>
      <c r="D2" s="622"/>
      <c r="E2" s="622"/>
      <c r="F2" s="613"/>
      <c r="G2" s="138"/>
      <c r="H2" s="139"/>
      <c r="I2" s="139"/>
      <c r="J2" s="140"/>
    </row>
    <row r="3" spans="1:12" ht="27" customHeight="1">
      <c r="A3" s="610"/>
      <c r="B3" s="623" t="str">
        <f>"Specification No.: " &amp; Basic!B3</f>
        <v>Specification No.: CC-CS/1047-NER/CD-4177/3/G3</v>
      </c>
      <c r="C3" s="623"/>
      <c r="D3" s="623"/>
      <c r="E3" s="623"/>
      <c r="F3" s="613"/>
      <c r="G3" s="138"/>
      <c r="H3" s="139"/>
      <c r="I3" s="139"/>
      <c r="J3" s="140"/>
    </row>
    <row r="4" spans="1:12" s="154" customFormat="1" ht="18" customHeight="1">
      <c r="A4" s="610"/>
      <c r="B4" s="359">
        <v>1</v>
      </c>
      <c r="C4" s="606" t="s">
        <v>139</v>
      </c>
      <c r="D4" s="606"/>
      <c r="E4" s="606"/>
      <c r="F4" s="613"/>
      <c r="G4" s="151"/>
      <c r="H4" s="151"/>
      <c r="I4" s="152"/>
      <c r="J4" s="153"/>
    </row>
    <row r="5" spans="1:12" s="154" customFormat="1" ht="30.75" customHeight="1">
      <c r="A5" s="610"/>
      <c r="B5" s="360">
        <v>2</v>
      </c>
      <c r="C5" s="606" t="s">
        <v>703</v>
      </c>
      <c r="D5" s="606"/>
      <c r="E5" s="606"/>
      <c r="F5" s="613"/>
      <c r="G5" s="150"/>
      <c r="H5" s="152"/>
      <c r="I5" s="152"/>
      <c r="J5" s="153"/>
    </row>
    <row r="6" spans="1:12" s="154" customFormat="1" ht="18" customHeight="1">
      <c r="A6" s="610"/>
      <c r="B6" s="360">
        <v>3</v>
      </c>
      <c r="C6" s="619" t="s">
        <v>174</v>
      </c>
      <c r="D6" s="619"/>
      <c r="E6" s="619"/>
      <c r="F6" s="613"/>
      <c r="G6" s="150"/>
      <c r="H6" s="152"/>
      <c r="I6" s="152"/>
      <c r="J6" s="153"/>
    </row>
    <row r="7" spans="1:12" s="154" customFormat="1" ht="30.75" customHeight="1">
      <c r="A7" s="610"/>
      <c r="B7" s="360">
        <v>4</v>
      </c>
      <c r="C7" s="606" t="s">
        <v>173</v>
      </c>
      <c r="D7" s="606"/>
      <c r="E7" s="606"/>
      <c r="F7" s="613"/>
      <c r="G7" s="150"/>
      <c r="H7" s="152"/>
      <c r="I7" s="152"/>
      <c r="J7" s="153"/>
    </row>
    <row r="8" spans="1:12" s="154" customFormat="1" ht="48" customHeight="1">
      <c r="A8" s="610"/>
      <c r="B8" s="360">
        <v>5</v>
      </c>
      <c r="C8" s="606" t="s">
        <v>523</v>
      </c>
      <c r="D8" s="606"/>
      <c r="E8" s="606"/>
      <c r="F8" s="613"/>
      <c r="G8" s="150"/>
      <c r="H8" s="152"/>
      <c r="I8" s="152"/>
      <c r="J8" s="153"/>
    </row>
    <row r="9" spans="1:12" s="154" customFormat="1" ht="33" customHeight="1">
      <c r="A9" s="610"/>
      <c r="B9" s="361">
        <v>6</v>
      </c>
      <c r="C9" s="605" t="s">
        <v>667</v>
      </c>
      <c r="D9" s="605"/>
      <c r="E9" s="605"/>
      <c r="F9" s="613"/>
      <c r="G9" s="150"/>
      <c r="H9" s="152"/>
      <c r="I9" s="152"/>
      <c r="J9" s="358"/>
    </row>
    <row r="10" spans="1:12" s="154" customFormat="1" ht="33" customHeight="1">
      <c r="A10" s="610"/>
      <c r="B10" s="361">
        <v>7</v>
      </c>
      <c r="C10" s="605" t="s">
        <v>637</v>
      </c>
      <c r="D10" s="605"/>
      <c r="E10" s="605"/>
      <c r="F10" s="613"/>
      <c r="G10" s="150"/>
      <c r="H10" s="152"/>
      <c r="I10" s="152"/>
      <c r="J10" s="358"/>
    </row>
    <row r="11" spans="1:12" s="154" customFormat="1" ht="56.25" customHeight="1">
      <c r="A11" s="610"/>
      <c r="B11" s="361">
        <v>8</v>
      </c>
      <c r="C11" s="605" t="s">
        <v>713</v>
      </c>
      <c r="D11" s="605"/>
      <c r="E11" s="605"/>
      <c r="F11" s="613"/>
      <c r="G11" s="150"/>
      <c r="H11" s="152"/>
      <c r="I11" s="152"/>
      <c r="J11" s="358"/>
    </row>
    <row r="12" spans="1:12" s="154" customFormat="1" ht="40.5" customHeight="1">
      <c r="A12" s="610"/>
      <c r="B12" s="591">
        <v>9</v>
      </c>
      <c r="C12" s="605" t="s">
        <v>704</v>
      </c>
      <c r="D12" s="605"/>
      <c r="E12" s="605"/>
      <c r="F12" s="613"/>
      <c r="G12" s="150"/>
      <c r="H12" s="152"/>
      <c r="I12" s="152"/>
      <c r="J12" s="358"/>
    </row>
    <row r="13" spans="1:12" s="154" customFormat="1" ht="33" customHeight="1">
      <c r="A13" s="610"/>
      <c r="B13" s="362" t="s">
        <v>399</v>
      </c>
      <c r="C13" s="607" t="s">
        <v>525</v>
      </c>
      <c r="D13" s="607"/>
      <c r="E13" s="608"/>
      <c r="F13" s="613"/>
      <c r="G13" s="150"/>
      <c r="H13" s="152"/>
      <c r="I13" s="152"/>
      <c r="J13" s="153"/>
    </row>
    <row r="14" spans="1:12" ht="5.25" customHeight="1">
      <c r="A14" s="610"/>
      <c r="B14" s="363"/>
      <c r="C14" s="363"/>
      <c r="D14" s="363"/>
      <c r="E14" s="363"/>
      <c r="F14" s="613"/>
      <c r="G14" s="138"/>
      <c r="H14" s="139"/>
      <c r="I14" s="139"/>
      <c r="J14" s="140"/>
    </row>
    <row r="15" spans="1:12" ht="18" customHeight="1">
      <c r="A15" s="610"/>
      <c r="B15" s="615"/>
      <c r="C15" s="615"/>
      <c r="D15" s="615"/>
      <c r="E15" s="615"/>
      <c r="F15" s="613"/>
      <c r="G15" s="138"/>
      <c r="H15" s="139"/>
      <c r="I15" s="139"/>
      <c r="J15" s="140"/>
    </row>
    <row r="16" spans="1:12" ht="8.1" customHeight="1">
      <c r="A16" s="610"/>
      <c r="B16" s="143"/>
      <c r="C16" s="143"/>
      <c r="D16" s="143"/>
      <c r="E16" s="143"/>
      <c r="F16" s="613"/>
      <c r="G16" s="138"/>
      <c r="H16" s="139"/>
      <c r="I16" s="139"/>
      <c r="J16" s="140"/>
    </row>
    <row r="17" spans="1:10" ht="24" customHeight="1">
      <c r="A17" s="610"/>
      <c r="B17" s="618" t="s">
        <v>134</v>
      </c>
      <c r="C17" s="618"/>
      <c r="D17" s="618"/>
      <c r="E17" s="249"/>
      <c r="F17" s="613"/>
    </row>
    <row r="18" spans="1:10" ht="15.95" customHeight="1">
      <c r="A18" s="610"/>
      <c r="B18" s="616" t="s">
        <v>135</v>
      </c>
      <c r="C18" s="616"/>
      <c r="D18" s="616"/>
      <c r="E18" s="137"/>
      <c r="F18" s="613"/>
      <c r="G18" s="138"/>
      <c r="H18" s="139"/>
      <c r="I18" s="139"/>
      <c r="J18" s="140"/>
    </row>
    <row r="19" spans="1:10" ht="24" customHeight="1">
      <c r="A19" s="610"/>
      <c r="B19" s="617" t="s">
        <v>136</v>
      </c>
      <c r="C19" s="617"/>
      <c r="D19" s="617"/>
      <c r="E19" s="249"/>
      <c r="F19" s="613"/>
      <c r="G19" s="145"/>
      <c r="H19" s="145"/>
      <c r="I19" s="145"/>
      <c r="J19" s="145"/>
    </row>
    <row r="20" spans="1:10" ht="15.95" customHeight="1">
      <c r="A20" s="611"/>
      <c r="B20" s="620" t="s">
        <v>137</v>
      </c>
      <c r="C20" s="620"/>
      <c r="D20" s="620"/>
      <c r="E20" s="250"/>
      <c r="F20" s="614"/>
      <c r="G20" s="145"/>
      <c r="H20" s="145"/>
      <c r="I20" s="145"/>
      <c r="J20" s="145"/>
    </row>
    <row r="21" spans="1:10" ht="15.75">
      <c r="A21" s="146"/>
      <c r="B21" s="147"/>
      <c r="C21" s="147"/>
      <c r="D21" s="147"/>
      <c r="E21" s="147"/>
      <c r="F21" s="139"/>
      <c r="G21" s="139"/>
      <c r="H21" s="139"/>
      <c r="I21" s="139"/>
      <c r="J21" s="140"/>
    </row>
    <row r="22" spans="1:10" ht="15.75">
      <c r="A22" s="146"/>
      <c r="B22" s="142"/>
      <c r="C22" s="142"/>
      <c r="D22" s="142"/>
      <c r="E22" s="142"/>
      <c r="F22" s="139"/>
      <c r="G22" s="139"/>
      <c r="H22" s="139"/>
      <c r="I22" s="139"/>
      <c r="J22" s="140"/>
    </row>
    <row r="23" spans="1:10" ht="15.75">
      <c r="A23" s="146"/>
      <c r="B23" s="146"/>
      <c r="C23" s="146"/>
      <c r="D23" s="146"/>
      <c r="E23" s="146"/>
      <c r="F23" s="139"/>
      <c r="G23" s="139"/>
      <c r="H23" s="139"/>
      <c r="I23" s="139"/>
      <c r="J23" s="140"/>
    </row>
  </sheetData>
  <sheetProtection password="EE0B" sheet="1" objects="1" scenarios="1" selectLockedCells="1"/>
  <customSheetViews>
    <customSheetView guid="{A506B351-DE43-4CCA-818F-D2B51F2607AA}" showPageBreaks="1" showGridLines="0" printArea="1" view="pageBreakPreview">
      <selection activeCell="C9" sqref="C9:E9"/>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6312D6-6542-430C-9B41-AC312BBA51FD}"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25"/>
      <headerFooter alignWithMargins="0"/>
    </customSheetView>
  </customSheetViews>
  <mergeCells count="20">
    <mergeCell ref="A1:A20"/>
    <mergeCell ref="F1:F20"/>
    <mergeCell ref="B15:E15"/>
    <mergeCell ref="C7:E7"/>
    <mergeCell ref="C8:E8"/>
    <mergeCell ref="C9:E9"/>
    <mergeCell ref="B18:D18"/>
    <mergeCell ref="B19:D19"/>
    <mergeCell ref="B17:D17"/>
    <mergeCell ref="C6:E6"/>
    <mergeCell ref="B20:D20"/>
    <mergeCell ref="B1:E1"/>
    <mergeCell ref="B2:E2"/>
    <mergeCell ref="B3:E3"/>
    <mergeCell ref="C4:E4"/>
    <mergeCell ref="C10:E10"/>
    <mergeCell ref="C11:E11"/>
    <mergeCell ref="C12:E12"/>
    <mergeCell ref="C5:E5"/>
    <mergeCell ref="C13:E13"/>
  </mergeCells>
  <phoneticPr fontId="28" type="noConversion"/>
  <printOptions horizontalCentered="1"/>
  <pageMargins left="0.15748031496063" right="0.23622047244094499" top="0.78" bottom="0.98425196850393704" header="0.35433070866141703" footer="0.511811023622047"/>
  <pageSetup paperSize="9"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1" customWidth="1"/>
    <col min="9" max="9" width="11.85546875" style="161" hidden="1" customWidth="1"/>
    <col min="10" max="25" width="11.85546875" style="161" customWidth="1"/>
    <col min="26" max="26" width="9.140625" style="27"/>
    <col min="27" max="27" width="15.28515625" style="27" customWidth="1"/>
    <col min="28" max="16384" width="9.140625" style="27"/>
  </cols>
  <sheetData>
    <row r="1" spans="1:28" ht="70.5" customHeight="1">
      <c r="B1" s="626"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C1" s="626"/>
      <c r="D1" s="626"/>
      <c r="E1" s="171"/>
      <c r="F1" s="155"/>
      <c r="G1" s="160"/>
      <c r="H1" s="160"/>
      <c r="I1" s="160"/>
      <c r="J1" s="160"/>
      <c r="K1" s="160"/>
      <c r="L1" s="160"/>
      <c r="M1" s="160"/>
      <c r="N1" s="160"/>
      <c r="O1" s="160"/>
      <c r="P1" s="160"/>
      <c r="Q1" s="160"/>
      <c r="R1" s="160"/>
      <c r="S1" s="160"/>
      <c r="T1" s="160"/>
      <c r="U1" s="160"/>
      <c r="V1" s="160"/>
      <c r="W1" s="160"/>
      <c r="X1" s="160"/>
      <c r="Y1" s="160"/>
    </row>
    <row r="2" spans="1:28" ht="20.100000000000001" customHeight="1">
      <c r="B2" s="627" t="str">
        <f>Basic!A3&amp;Basic!B3</f>
        <v>Specification No. :CC-CS/1047-NER/CD-4177/3/G3</v>
      </c>
      <c r="C2" s="627"/>
      <c r="D2" s="627"/>
      <c r="E2" s="184"/>
      <c r="F2" s="31"/>
      <c r="G2" s="31"/>
      <c r="H2" s="31"/>
      <c r="I2" s="31"/>
      <c r="J2" s="31"/>
      <c r="K2" s="31"/>
      <c r="L2" s="31"/>
      <c r="M2" s="31"/>
      <c r="N2" s="31"/>
      <c r="O2" s="31"/>
      <c r="P2" s="31"/>
      <c r="Q2" s="31"/>
      <c r="R2" s="31"/>
      <c r="S2" s="31"/>
      <c r="T2" s="31"/>
      <c r="U2" s="31"/>
      <c r="V2" s="31"/>
      <c r="W2" s="31"/>
      <c r="X2" s="31"/>
      <c r="Y2" s="31"/>
      <c r="AA2" s="27" t="s">
        <v>175</v>
      </c>
      <c r="AB2" s="78">
        <v>1</v>
      </c>
    </row>
    <row r="3" spans="1:28" ht="12" customHeight="1">
      <c r="B3" s="170"/>
      <c r="C3" s="170"/>
      <c r="D3" s="170"/>
      <c r="E3" s="170"/>
      <c r="F3" s="31"/>
      <c r="G3" s="31"/>
      <c r="H3" s="31"/>
      <c r="I3" s="31"/>
      <c r="J3" s="31"/>
      <c r="K3" s="31"/>
      <c r="L3" s="31"/>
      <c r="M3" s="31"/>
      <c r="N3" s="31"/>
      <c r="O3" s="31"/>
      <c r="P3" s="31"/>
      <c r="Q3" s="31"/>
      <c r="R3" s="31"/>
      <c r="S3" s="31"/>
      <c r="T3" s="31"/>
      <c r="U3" s="31"/>
      <c r="V3" s="31"/>
      <c r="W3" s="31"/>
      <c r="X3" s="31"/>
      <c r="Y3" s="31"/>
      <c r="AA3" s="27" t="s">
        <v>176</v>
      </c>
      <c r="AB3" s="294" t="s">
        <v>10</v>
      </c>
    </row>
    <row r="4" spans="1:28" ht="49.5" customHeight="1">
      <c r="B4" s="629" t="s">
        <v>628</v>
      </c>
      <c r="C4" s="629"/>
      <c r="D4" s="483"/>
      <c r="E4" s="170"/>
      <c r="F4" s="31"/>
      <c r="G4" s="31"/>
      <c r="H4" s="31"/>
      <c r="I4" s="31">
        <f>IF(D4="Yes",1,0)</f>
        <v>0</v>
      </c>
      <c r="J4" s="31"/>
      <c r="K4" s="31"/>
      <c r="L4" s="31"/>
      <c r="M4" s="31"/>
      <c r="N4" s="31"/>
      <c r="O4" s="31"/>
      <c r="P4" s="31"/>
      <c r="Q4" s="31"/>
      <c r="R4" s="31"/>
      <c r="S4" s="31"/>
      <c r="T4" s="31"/>
      <c r="U4" s="31"/>
      <c r="V4" s="31"/>
      <c r="W4" s="31"/>
      <c r="X4" s="31"/>
      <c r="Y4" s="31"/>
      <c r="AB4" s="78"/>
    </row>
    <row r="5" spans="1:28" ht="37.15" customHeight="1">
      <c r="B5" s="629" t="str">
        <f>IF(I4=1,"Name of the Designated Authority of GoI under Public  Procurement Policy for MSE Order 2012","" )</f>
        <v/>
      </c>
      <c r="C5" s="629"/>
      <c r="D5" s="332"/>
      <c r="E5" s="170"/>
      <c r="F5" s="31"/>
      <c r="G5" s="31"/>
      <c r="H5" s="31"/>
      <c r="I5" s="31">
        <f>IF(D11="Yes",1,0)</f>
        <v>1</v>
      </c>
      <c r="J5" s="31"/>
      <c r="K5" s="31"/>
      <c r="L5" s="31"/>
      <c r="M5" s="31"/>
      <c r="N5" s="31"/>
      <c r="O5" s="31"/>
      <c r="P5" s="31"/>
      <c r="Q5" s="31"/>
      <c r="R5" s="31"/>
      <c r="S5" s="31"/>
      <c r="T5" s="31"/>
      <c r="U5" s="31"/>
      <c r="V5" s="31"/>
      <c r="W5" s="31"/>
      <c r="X5" s="31"/>
      <c r="Y5" s="31"/>
      <c r="AB5" s="78"/>
    </row>
    <row r="6" spans="1:28" ht="10.9" customHeight="1">
      <c r="B6" s="482"/>
      <c r="C6" s="482"/>
      <c r="D6" s="482"/>
      <c r="E6" s="170"/>
      <c r="F6" s="31"/>
      <c r="G6" s="31"/>
      <c r="H6" s="31"/>
      <c r="I6" s="31"/>
      <c r="J6" s="31"/>
      <c r="K6" s="31"/>
      <c r="L6" s="31"/>
      <c r="M6" s="31"/>
      <c r="N6" s="31"/>
      <c r="O6" s="31"/>
      <c r="P6" s="31"/>
      <c r="Q6" s="31"/>
      <c r="R6" s="31"/>
      <c r="S6" s="31"/>
      <c r="T6" s="31"/>
      <c r="U6" s="31"/>
      <c r="V6" s="31"/>
      <c r="W6" s="31"/>
      <c r="X6" s="31"/>
      <c r="Y6" s="31"/>
      <c r="AB6" s="78"/>
    </row>
    <row r="7" spans="1:28" ht="5.45" customHeight="1">
      <c r="B7" s="482"/>
      <c r="C7" s="482"/>
      <c r="D7" s="482"/>
      <c r="E7" s="170"/>
      <c r="F7" s="31"/>
      <c r="G7" s="31"/>
      <c r="H7" s="31"/>
      <c r="I7" s="31"/>
      <c r="J7" s="31"/>
      <c r="K7" s="31"/>
      <c r="L7" s="31"/>
      <c r="M7" s="31"/>
      <c r="N7" s="31"/>
      <c r="O7" s="31"/>
      <c r="P7" s="31"/>
      <c r="Q7" s="31"/>
      <c r="R7" s="31"/>
      <c r="S7" s="31"/>
      <c r="T7" s="31"/>
      <c r="U7" s="31"/>
      <c r="V7" s="31"/>
      <c r="W7" s="31"/>
      <c r="X7" s="31"/>
      <c r="Y7" s="31"/>
      <c r="AB7" s="78"/>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2" t="s">
        <v>177</v>
      </c>
      <c r="C9" s="55"/>
      <c r="D9" s="186" t="s">
        <v>176</v>
      </c>
      <c r="F9" s="60"/>
      <c r="G9" s="60"/>
      <c r="H9" s="60"/>
      <c r="I9" s="60"/>
      <c r="J9" s="60"/>
      <c r="K9" s="60"/>
      <c r="L9" s="60"/>
      <c r="M9" s="60"/>
      <c r="N9" s="60"/>
      <c r="O9" s="60"/>
      <c r="P9" s="60"/>
      <c r="Q9" s="60"/>
      <c r="R9" s="60"/>
      <c r="S9" s="60"/>
      <c r="U9" s="60"/>
      <c r="V9" s="60"/>
      <c r="W9" s="60"/>
      <c r="X9" s="60"/>
      <c r="Y9" s="60"/>
      <c r="AA9" s="60">
        <f>IF(D9= "Sole Bidder", 0, D10)</f>
        <v>0</v>
      </c>
    </row>
    <row r="10" spans="1:28" ht="25.9" customHeight="1">
      <c r="A10" s="185"/>
      <c r="B10" s="172" t="str">
        <f>IF(D9= "JV (Joint Venture)", "Total Nos. of  Partners in the JV [excluding the Lead Partner]", "")</f>
        <v>Total Nos. of  Partners in the JV [excluding the Lead Partner]</v>
      </c>
      <c r="C10" s="54"/>
      <c r="D10" s="186"/>
    </row>
    <row r="11" spans="1:28" ht="34.5" hidden="1" customHeight="1">
      <c r="B11" s="630" t="str">
        <f>IF(D9= "JV (Joint Venture)", "Whether other partner of the JV is MSE or not   
[Select from drop down menu]", "")</f>
        <v>Whether other partner of the JV is MSE or not   
[Select from drop down menu]</v>
      </c>
      <c r="C11" s="630"/>
      <c r="D11" s="186" t="s">
        <v>614</v>
      </c>
    </row>
    <row r="12" spans="1:28" ht="19.5" customHeight="1">
      <c r="B12" s="162"/>
      <c r="C12" s="162"/>
      <c r="D12" s="493"/>
    </row>
    <row r="13" spans="1:28" ht="20.100000000000001" customHeight="1">
      <c r="B13" s="173" t="str">
        <f>IF(D9= "Sole Bidder", "Name of Sole Bidder", "Name of Lead Partner")</f>
        <v>Name of Lead Partner</v>
      </c>
      <c r="C13" s="174"/>
      <c r="D13" s="332"/>
    </row>
    <row r="14" spans="1:28" ht="20.100000000000001" customHeight="1">
      <c r="B14" s="175" t="str">
        <f>IF(D9= "Sole Bidder", "Address of Sole Bidder", "Address of Lead Partner")</f>
        <v>Address of Lead Partner</v>
      </c>
      <c r="C14" s="176"/>
      <c r="D14" s="332"/>
    </row>
    <row r="15" spans="1:28" ht="20.100000000000001" customHeight="1">
      <c r="B15" s="177"/>
      <c r="C15" s="178"/>
      <c r="D15" s="332"/>
    </row>
    <row r="16" spans="1:28" ht="20.100000000000001" customHeight="1">
      <c r="B16" s="179"/>
      <c r="C16" s="180"/>
      <c r="D16" s="332"/>
    </row>
    <row r="17" spans="2:6" ht="20.100000000000001" customHeight="1"/>
    <row r="18" spans="2:6" ht="20.100000000000001" customHeight="1">
      <c r="B18" s="173" t="str">
        <f>IF(D10=1,"Other Partner",IF(D10="2 or More","Other Partner-1",""))</f>
        <v/>
      </c>
      <c r="C18" s="174"/>
      <c r="D18" s="332"/>
      <c r="F18" s="227"/>
    </row>
    <row r="19" spans="2:6" ht="20.100000000000001" customHeight="1">
      <c r="B19" s="175" t="str">
        <f>IF(D10=1,"Address of other Partner",IF(D10="2 or More","Address of other Partner - 1",""))</f>
        <v/>
      </c>
      <c r="C19" s="176"/>
      <c r="D19" s="332"/>
    </row>
    <row r="20" spans="2:6" ht="20.100000000000001" customHeight="1">
      <c r="B20" s="177"/>
      <c r="C20" s="178"/>
      <c r="D20" s="332"/>
    </row>
    <row r="21" spans="2:6" ht="20.100000000000001" customHeight="1">
      <c r="B21" s="179"/>
      <c r="C21" s="180"/>
      <c r="D21" s="332"/>
    </row>
    <row r="22" spans="2:6" ht="20.100000000000001" customHeight="1"/>
    <row r="23" spans="2:6" ht="20.100000000000001" customHeight="1">
      <c r="B23" s="173" t="s">
        <v>11</v>
      </c>
      <c r="C23" s="174"/>
      <c r="D23" s="332" t="s">
        <v>538</v>
      </c>
    </row>
    <row r="24" spans="2:6" ht="20.100000000000001" customHeight="1">
      <c r="B24" s="175" t="s">
        <v>12</v>
      </c>
      <c r="C24" s="176"/>
      <c r="D24" s="332" t="s">
        <v>538</v>
      </c>
    </row>
    <row r="25" spans="2:6" ht="20.100000000000001" customHeight="1">
      <c r="B25" s="177"/>
      <c r="C25" s="178"/>
      <c r="D25" s="332" t="s">
        <v>538</v>
      </c>
    </row>
    <row r="26" spans="2:6" ht="20.100000000000001" customHeight="1">
      <c r="B26" s="179"/>
      <c r="C26" s="180"/>
      <c r="D26" s="332" t="s">
        <v>538</v>
      </c>
    </row>
    <row r="27" spans="2:6" ht="20.100000000000001" customHeight="1">
      <c r="B27" s="116"/>
      <c r="C27" s="116"/>
      <c r="D27" s="167"/>
    </row>
    <row r="28" spans="2:6" ht="39" hidden="1" customHeight="1">
      <c r="B28" s="628" t="s">
        <v>300</v>
      </c>
      <c r="C28" s="628"/>
      <c r="D28" s="158" t="s">
        <v>522</v>
      </c>
      <c r="E28" s="235" t="str">
        <f>IF(OR(D28="Yes",D28="No",D28="")=TRUE, "", "In Correct Entry")</f>
        <v/>
      </c>
    </row>
    <row r="29" spans="2:6" ht="19.5" hidden="1" customHeight="1">
      <c r="B29" s="628" t="s">
        <v>299</v>
      </c>
      <c r="C29" s="628"/>
      <c r="D29" s="332"/>
      <c r="E29" s="231"/>
    </row>
    <row r="30" spans="2:6" ht="19.5" hidden="1" customHeight="1">
      <c r="B30" s="628"/>
      <c r="C30" s="628"/>
      <c r="D30" s="241"/>
    </row>
    <row r="31" spans="2:6" ht="20.100000000000001" customHeight="1">
      <c r="B31" s="116"/>
      <c r="C31" s="116"/>
    </row>
    <row r="32" spans="2:6" ht="21" customHeight="1">
      <c r="B32" s="181" t="s">
        <v>181</v>
      </c>
      <c r="C32" s="182"/>
      <c r="D32" s="332"/>
    </row>
    <row r="33" spans="2:5" ht="21" customHeight="1">
      <c r="B33" s="181" t="s">
        <v>182</v>
      </c>
      <c r="C33" s="182"/>
      <c r="D33" s="356"/>
    </row>
    <row r="34" spans="2:5" ht="21" customHeight="1">
      <c r="B34" s="183"/>
      <c r="C34" s="183"/>
      <c r="D34" s="40"/>
    </row>
    <row r="35" spans="2:5" ht="21" customHeight="1">
      <c r="B35" s="181" t="s">
        <v>6</v>
      </c>
      <c r="C35" s="182"/>
      <c r="D35" s="234"/>
      <c r="E35" s="161"/>
    </row>
    <row r="36" spans="2:5" ht="21" customHeight="1">
      <c r="B36" s="181" t="s">
        <v>7</v>
      </c>
      <c r="C36" s="182"/>
      <c r="D36" s="356"/>
      <c r="E36" s="161"/>
    </row>
    <row r="37" spans="2:5">
      <c r="B37" s="624" t="s">
        <v>629</v>
      </c>
      <c r="C37" s="624"/>
      <c r="D37" s="624"/>
      <c r="E37" s="161"/>
    </row>
    <row r="38" spans="2:5">
      <c r="B38" s="625"/>
      <c r="C38" s="625"/>
      <c r="D38" s="625"/>
    </row>
    <row r="39" spans="2:5">
      <c r="B39" s="625"/>
      <c r="C39" s="625"/>
      <c r="D39" s="625"/>
    </row>
  </sheetData>
  <sheetProtection password="EE0B" sheet="1" objects="1" scenarios="1" selectLockedCells="1"/>
  <customSheetViews>
    <customSheetView guid="{A506B351-DE43-4CCA-818F-D2B51F2607AA}" showPageBreaks="1" showGridLines="0" printArea="1" hiddenRows="1" hiddenColumns="1" state="hidden" view="pageBreakPreview">
      <selection activeCell="D9" sqref="D9"/>
      <pageMargins left="0.75" right="0.64" top="0.55000000000000004" bottom="0.46" header="0.4" footer="0.33"/>
      <pageSetup orientation="portrait" r:id="rId1"/>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3"/>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8"/>
      <headerFooter alignWithMargins="0"/>
    </customSheetView>
    <customSheetView guid="{F9FE2C60-2849-4C32-B532-2B1A89FFA9CD}" showGridLines="0" hiddenRows="1">
      <selection activeCell="D6" sqref="D6"/>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8E7B022F-1113-4BA2-B2BA-8EDBE02A2557}" showGridLines="0" showRuler="0">
      <selection activeCell="D6" sqref="D6"/>
      <pageMargins left="0.75" right="0.64" top="0.69" bottom="0.46" header="0.4" footer="0.33"/>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7A9EA6D6-4DDF-43D9-92E6-C6AFAD14E266}" showGridLines="0" hiddenRows="1">
      <selection activeCell="D6" sqref="D6"/>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8"/>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3"/>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A36312D6-6542-430C-9B41-AC312BBA51FD}" showPageBreaks="1" showGridLines="0" printArea="1" hiddenRows="1" hiddenColumns="1" state="hidden" view="pageBreakPreview">
      <selection activeCell="D9" sqref="D9"/>
      <pageMargins left="0.75" right="0.64" top="0.55000000000000004" bottom="0.46" header="0.4" footer="0.33"/>
      <pageSetup orientation="portrait" r:id="rId2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8" priority="3" stopIfTrue="1">
      <formula>$AA$9&lt;2</formula>
    </cfRule>
  </conditionalFormatting>
  <conditionalFormatting sqref="B18:C21">
    <cfRule type="expression" dxfId="37" priority="4" stopIfTrue="1">
      <formula>$AA$9&lt;1</formula>
    </cfRule>
  </conditionalFormatting>
  <conditionalFormatting sqref="D12">
    <cfRule type="expression" dxfId="36" priority="5" stopIfTrue="1">
      <formula>$AA$9=0</formula>
    </cfRule>
  </conditionalFormatting>
  <conditionalFormatting sqref="B10:D10">
    <cfRule type="expression" dxfId="35" priority="6" stopIfTrue="1">
      <formula>$D$9="Sole Bidder"</formula>
    </cfRule>
  </conditionalFormatting>
  <conditionalFormatting sqref="B29:D30">
    <cfRule type="expression" dxfId="34" priority="7" stopIfTrue="1">
      <formula>$D$28="No"</formula>
    </cfRule>
  </conditionalFormatting>
  <conditionalFormatting sqref="D22">
    <cfRule type="expression" dxfId="33" priority="2">
      <formula>$D$9="Sole Bidder"</formula>
    </cfRule>
  </conditionalFormatting>
  <conditionalFormatting sqref="D11">
    <cfRule type="expression" dxfId="32"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view="pageBreakPreview" topLeftCell="B7" zoomScaleNormal="100" zoomScaleSheetLayoutView="100" workbookViewId="0">
      <selection activeCell="C6" sqref="C6"/>
    </sheetView>
  </sheetViews>
  <sheetFormatPr defaultRowHeight="15.75"/>
  <cols>
    <col min="1" max="1" width="9.140625" style="527" hidden="1" customWidth="1"/>
    <col min="2" max="2" width="62.28515625" style="527" customWidth="1"/>
    <col min="3" max="3" width="45.85546875" style="527" customWidth="1"/>
    <col min="4" max="4" width="9.140625" style="527" hidden="1" customWidth="1"/>
    <col min="5" max="5" width="54.85546875" style="527" hidden="1" customWidth="1"/>
    <col min="6" max="6" width="54.7109375" style="527" hidden="1" customWidth="1"/>
    <col min="7" max="7" width="44.85546875" style="527" hidden="1" customWidth="1"/>
    <col min="8" max="8" width="10.28515625" style="527" hidden="1" customWidth="1"/>
    <col min="9" max="9" width="9.140625" style="527" hidden="1" customWidth="1"/>
    <col min="10" max="10" width="9.140625" style="527" customWidth="1"/>
    <col min="11" max="256" width="9.140625" style="527"/>
    <col min="257" max="257" width="0" style="527" hidden="1" customWidth="1"/>
    <col min="258" max="258" width="74.5703125" style="527" customWidth="1"/>
    <col min="259" max="259" width="46.7109375" style="527" customWidth="1"/>
    <col min="260" max="260" width="9.140625" style="527"/>
    <col min="261" max="261" width="54.85546875" style="527" customWidth="1"/>
    <col min="262" max="262" width="54.7109375" style="527" customWidth="1"/>
    <col min="263" max="263" width="44.85546875" style="527" customWidth="1"/>
    <col min="264" max="264" width="10.28515625" style="527" customWidth="1"/>
    <col min="265" max="512" width="9.140625" style="527"/>
    <col min="513" max="513" width="0" style="527" hidden="1" customWidth="1"/>
    <col min="514" max="514" width="74.5703125" style="527" customWidth="1"/>
    <col min="515" max="515" width="46.7109375" style="527" customWidth="1"/>
    <col min="516" max="516" width="9.140625" style="527"/>
    <col min="517" max="517" width="54.85546875" style="527" customWidth="1"/>
    <col min="518" max="518" width="54.7109375" style="527" customWidth="1"/>
    <col min="519" max="519" width="44.85546875" style="527" customWidth="1"/>
    <col min="520" max="520" width="10.28515625" style="527" customWidth="1"/>
    <col min="521" max="768" width="9.140625" style="527"/>
    <col min="769" max="769" width="0" style="527" hidden="1" customWidth="1"/>
    <col min="770" max="770" width="74.5703125" style="527" customWidth="1"/>
    <col min="771" max="771" width="46.7109375" style="527" customWidth="1"/>
    <col min="772" max="772" width="9.140625" style="527"/>
    <col min="773" max="773" width="54.85546875" style="527" customWidth="1"/>
    <col min="774" max="774" width="54.7109375" style="527" customWidth="1"/>
    <col min="775" max="775" width="44.85546875" style="527" customWidth="1"/>
    <col min="776" max="776" width="10.28515625" style="527" customWidth="1"/>
    <col min="777" max="1024" width="9.140625" style="527"/>
    <col min="1025" max="1025" width="0" style="527" hidden="1" customWidth="1"/>
    <col min="1026" max="1026" width="74.5703125" style="527" customWidth="1"/>
    <col min="1027" max="1027" width="46.7109375" style="527" customWidth="1"/>
    <col min="1028" max="1028" width="9.140625" style="527"/>
    <col min="1029" max="1029" width="54.85546875" style="527" customWidth="1"/>
    <col min="1030" max="1030" width="54.7109375" style="527" customWidth="1"/>
    <col min="1031" max="1031" width="44.85546875" style="527" customWidth="1"/>
    <col min="1032" max="1032" width="10.28515625" style="527" customWidth="1"/>
    <col min="1033" max="1280" width="9.140625" style="527"/>
    <col min="1281" max="1281" width="0" style="527" hidden="1" customWidth="1"/>
    <col min="1282" max="1282" width="74.5703125" style="527" customWidth="1"/>
    <col min="1283" max="1283" width="46.7109375" style="527" customWidth="1"/>
    <col min="1284" max="1284" width="9.140625" style="527"/>
    <col min="1285" max="1285" width="54.85546875" style="527" customWidth="1"/>
    <col min="1286" max="1286" width="54.7109375" style="527" customWidth="1"/>
    <col min="1287" max="1287" width="44.85546875" style="527" customWidth="1"/>
    <col min="1288" max="1288" width="10.28515625" style="527" customWidth="1"/>
    <col min="1289" max="1536" width="9.140625" style="527"/>
    <col min="1537" max="1537" width="0" style="527" hidden="1" customWidth="1"/>
    <col min="1538" max="1538" width="74.5703125" style="527" customWidth="1"/>
    <col min="1539" max="1539" width="46.7109375" style="527" customWidth="1"/>
    <col min="1540" max="1540" width="9.140625" style="527"/>
    <col min="1541" max="1541" width="54.85546875" style="527" customWidth="1"/>
    <col min="1542" max="1542" width="54.7109375" style="527" customWidth="1"/>
    <col min="1543" max="1543" width="44.85546875" style="527" customWidth="1"/>
    <col min="1544" max="1544" width="10.28515625" style="527" customWidth="1"/>
    <col min="1545" max="1792" width="9.140625" style="527"/>
    <col min="1793" max="1793" width="0" style="527" hidden="1" customWidth="1"/>
    <col min="1794" max="1794" width="74.5703125" style="527" customWidth="1"/>
    <col min="1795" max="1795" width="46.7109375" style="527" customWidth="1"/>
    <col min="1796" max="1796" width="9.140625" style="527"/>
    <col min="1797" max="1797" width="54.85546875" style="527" customWidth="1"/>
    <col min="1798" max="1798" width="54.7109375" style="527" customWidth="1"/>
    <col min="1799" max="1799" width="44.85546875" style="527" customWidth="1"/>
    <col min="1800" max="1800" width="10.28515625" style="527" customWidth="1"/>
    <col min="1801" max="2048" width="9.140625" style="527"/>
    <col min="2049" max="2049" width="0" style="527" hidden="1" customWidth="1"/>
    <col min="2050" max="2050" width="74.5703125" style="527" customWidth="1"/>
    <col min="2051" max="2051" width="46.7109375" style="527" customWidth="1"/>
    <col min="2052" max="2052" width="9.140625" style="527"/>
    <col min="2053" max="2053" width="54.85546875" style="527" customWidth="1"/>
    <col min="2054" max="2054" width="54.7109375" style="527" customWidth="1"/>
    <col min="2055" max="2055" width="44.85546875" style="527" customWidth="1"/>
    <col min="2056" max="2056" width="10.28515625" style="527" customWidth="1"/>
    <col min="2057" max="2304" width="9.140625" style="527"/>
    <col min="2305" max="2305" width="0" style="527" hidden="1" customWidth="1"/>
    <col min="2306" max="2306" width="74.5703125" style="527" customWidth="1"/>
    <col min="2307" max="2307" width="46.7109375" style="527" customWidth="1"/>
    <col min="2308" max="2308" width="9.140625" style="527"/>
    <col min="2309" max="2309" width="54.85546875" style="527" customWidth="1"/>
    <col min="2310" max="2310" width="54.7109375" style="527" customWidth="1"/>
    <col min="2311" max="2311" width="44.85546875" style="527" customWidth="1"/>
    <col min="2312" max="2312" width="10.28515625" style="527" customWidth="1"/>
    <col min="2313" max="2560" width="9.140625" style="527"/>
    <col min="2561" max="2561" width="0" style="527" hidden="1" customWidth="1"/>
    <col min="2562" max="2562" width="74.5703125" style="527" customWidth="1"/>
    <col min="2563" max="2563" width="46.7109375" style="527" customWidth="1"/>
    <col min="2564" max="2564" width="9.140625" style="527"/>
    <col min="2565" max="2565" width="54.85546875" style="527" customWidth="1"/>
    <col min="2566" max="2566" width="54.7109375" style="527" customWidth="1"/>
    <col min="2567" max="2567" width="44.85546875" style="527" customWidth="1"/>
    <col min="2568" max="2568" width="10.28515625" style="527" customWidth="1"/>
    <col min="2569" max="2816" width="9.140625" style="527"/>
    <col min="2817" max="2817" width="0" style="527" hidden="1" customWidth="1"/>
    <col min="2818" max="2818" width="74.5703125" style="527" customWidth="1"/>
    <col min="2819" max="2819" width="46.7109375" style="527" customWidth="1"/>
    <col min="2820" max="2820" width="9.140625" style="527"/>
    <col min="2821" max="2821" width="54.85546875" style="527" customWidth="1"/>
    <col min="2822" max="2822" width="54.7109375" style="527" customWidth="1"/>
    <col min="2823" max="2823" width="44.85546875" style="527" customWidth="1"/>
    <col min="2824" max="2824" width="10.28515625" style="527" customWidth="1"/>
    <col min="2825" max="3072" width="9.140625" style="527"/>
    <col min="3073" max="3073" width="0" style="527" hidden="1" customWidth="1"/>
    <col min="3074" max="3074" width="74.5703125" style="527" customWidth="1"/>
    <col min="3075" max="3075" width="46.7109375" style="527" customWidth="1"/>
    <col min="3076" max="3076" width="9.140625" style="527"/>
    <col min="3077" max="3077" width="54.85546875" style="527" customWidth="1"/>
    <col min="3078" max="3078" width="54.7109375" style="527" customWidth="1"/>
    <col min="3079" max="3079" width="44.85546875" style="527" customWidth="1"/>
    <col min="3080" max="3080" width="10.28515625" style="527" customWidth="1"/>
    <col min="3081" max="3328" width="9.140625" style="527"/>
    <col min="3329" max="3329" width="0" style="527" hidden="1" customWidth="1"/>
    <col min="3330" max="3330" width="74.5703125" style="527" customWidth="1"/>
    <col min="3331" max="3331" width="46.7109375" style="527" customWidth="1"/>
    <col min="3332" max="3332" width="9.140625" style="527"/>
    <col min="3333" max="3333" width="54.85546875" style="527" customWidth="1"/>
    <col min="3334" max="3334" width="54.7109375" style="527" customWidth="1"/>
    <col min="3335" max="3335" width="44.85546875" style="527" customWidth="1"/>
    <col min="3336" max="3336" width="10.28515625" style="527" customWidth="1"/>
    <col min="3337" max="3584" width="9.140625" style="527"/>
    <col min="3585" max="3585" width="0" style="527" hidden="1" customWidth="1"/>
    <col min="3586" max="3586" width="74.5703125" style="527" customWidth="1"/>
    <col min="3587" max="3587" width="46.7109375" style="527" customWidth="1"/>
    <col min="3588" max="3588" width="9.140625" style="527"/>
    <col min="3589" max="3589" width="54.85546875" style="527" customWidth="1"/>
    <col min="3590" max="3590" width="54.7109375" style="527" customWidth="1"/>
    <col min="3591" max="3591" width="44.85546875" style="527" customWidth="1"/>
    <col min="3592" max="3592" width="10.28515625" style="527" customWidth="1"/>
    <col min="3593" max="3840" width="9.140625" style="527"/>
    <col min="3841" max="3841" width="0" style="527" hidden="1" customWidth="1"/>
    <col min="3842" max="3842" width="74.5703125" style="527" customWidth="1"/>
    <col min="3843" max="3843" width="46.7109375" style="527" customWidth="1"/>
    <col min="3844" max="3844" width="9.140625" style="527"/>
    <col min="3845" max="3845" width="54.85546875" style="527" customWidth="1"/>
    <col min="3846" max="3846" width="54.7109375" style="527" customWidth="1"/>
    <col min="3847" max="3847" width="44.85546875" style="527" customWidth="1"/>
    <col min="3848" max="3848" width="10.28515625" style="527" customWidth="1"/>
    <col min="3849" max="4096" width="9.140625" style="527"/>
    <col min="4097" max="4097" width="0" style="527" hidden="1" customWidth="1"/>
    <col min="4098" max="4098" width="74.5703125" style="527" customWidth="1"/>
    <col min="4099" max="4099" width="46.7109375" style="527" customWidth="1"/>
    <col min="4100" max="4100" width="9.140625" style="527"/>
    <col min="4101" max="4101" width="54.85546875" style="527" customWidth="1"/>
    <col min="4102" max="4102" width="54.7109375" style="527" customWidth="1"/>
    <col min="4103" max="4103" width="44.85546875" style="527" customWidth="1"/>
    <col min="4104" max="4104" width="10.28515625" style="527" customWidth="1"/>
    <col min="4105" max="4352" width="9.140625" style="527"/>
    <col min="4353" max="4353" width="0" style="527" hidden="1" customWidth="1"/>
    <col min="4354" max="4354" width="74.5703125" style="527" customWidth="1"/>
    <col min="4355" max="4355" width="46.7109375" style="527" customWidth="1"/>
    <col min="4356" max="4356" width="9.140625" style="527"/>
    <col min="4357" max="4357" width="54.85546875" style="527" customWidth="1"/>
    <col min="4358" max="4358" width="54.7109375" style="527" customWidth="1"/>
    <col min="4359" max="4359" width="44.85546875" style="527" customWidth="1"/>
    <col min="4360" max="4360" width="10.28515625" style="527" customWidth="1"/>
    <col min="4361" max="4608" width="9.140625" style="527"/>
    <col min="4609" max="4609" width="0" style="527" hidden="1" customWidth="1"/>
    <col min="4610" max="4610" width="74.5703125" style="527" customWidth="1"/>
    <col min="4611" max="4611" width="46.7109375" style="527" customWidth="1"/>
    <col min="4612" max="4612" width="9.140625" style="527"/>
    <col min="4613" max="4613" width="54.85546875" style="527" customWidth="1"/>
    <col min="4614" max="4614" width="54.7109375" style="527" customWidth="1"/>
    <col min="4615" max="4615" width="44.85546875" style="527" customWidth="1"/>
    <col min="4616" max="4616" width="10.28515625" style="527" customWidth="1"/>
    <col min="4617" max="4864" width="9.140625" style="527"/>
    <col min="4865" max="4865" width="0" style="527" hidden="1" customWidth="1"/>
    <col min="4866" max="4866" width="74.5703125" style="527" customWidth="1"/>
    <col min="4867" max="4867" width="46.7109375" style="527" customWidth="1"/>
    <col min="4868" max="4868" width="9.140625" style="527"/>
    <col min="4869" max="4869" width="54.85546875" style="527" customWidth="1"/>
    <col min="4870" max="4870" width="54.7109375" style="527" customWidth="1"/>
    <col min="4871" max="4871" width="44.85546875" style="527" customWidth="1"/>
    <col min="4872" max="4872" width="10.28515625" style="527" customWidth="1"/>
    <col min="4873" max="5120" width="9.140625" style="527"/>
    <col min="5121" max="5121" width="0" style="527" hidden="1" customWidth="1"/>
    <col min="5122" max="5122" width="74.5703125" style="527" customWidth="1"/>
    <col min="5123" max="5123" width="46.7109375" style="527" customWidth="1"/>
    <col min="5124" max="5124" width="9.140625" style="527"/>
    <col min="5125" max="5125" width="54.85546875" style="527" customWidth="1"/>
    <col min="5126" max="5126" width="54.7109375" style="527" customWidth="1"/>
    <col min="5127" max="5127" width="44.85546875" style="527" customWidth="1"/>
    <col min="5128" max="5128" width="10.28515625" style="527" customWidth="1"/>
    <col min="5129" max="5376" width="9.140625" style="527"/>
    <col min="5377" max="5377" width="0" style="527" hidden="1" customWidth="1"/>
    <col min="5378" max="5378" width="74.5703125" style="527" customWidth="1"/>
    <col min="5379" max="5379" width="46.7109375" style="527" customWidth="1"/>
    <col min="5380" max="5380" width="9.140625" style="527"/>
    <col min="5381" max="5381" width="54.85546875" style="527" customWidth="1"/>
    <col min="5382" max="5382" width="54.7109375" style="527" customWidth="1"/>
    <col min="5383" max="5383" width="44.85546875" style="527" customWidth="1"/>
    <col min="5384" max="5384" width="10.28515625" style="527" customWidth="1"/>
    <col min="5385" max="5632" width="9.140625" style="527"/>
    <col min="5633" max="5633" width="0" style="527" hidden="1" customWidth="1"/>
    <col min="5634" max="5634" width="74.5703125" style="527" customWidth="1"/>
    <col min="5635" max="5635" width="46.7109375" style="527" customWidth="1"/>
    <col min="5636" max="5636" width="9.140625" style="527"/>
    <col min="5637" max="5637" width="54.85546875" style="527" customWidth="1"/>
    <col min="5638" max="5638" width="54.7109375" style="527" customWidth="1"/>
    <col min="5639" max="5639" width="44.85546875" style="527" customWidth="1"/>
    <col min="5640" max="5640" width="10.28515625" style="527" customWidth="1"/>
    <col min="5641" max="5888" width="9.140625" style="527"/>
    <col min="5889" max="5889" width="0" style="527" hidden="1" customWidth="1"/>
    <col min="5890" max="5890" width="74.5703125" style="527" customWidth="1"/>
    <col min="5891" max="5891" width="46.7109375" style="527" customWidth="1"/>
    <col min="5892" max="5892" width="9.140625" style="527"/>
    <col min="5893" max="5893" width="54.85546875" style="527" customWidth="1"/>
    <col min="5894" max="5894" width="54.7109375" style="527" customWidth="1"/>
    <col min="5895" max="5895" width="44.85546875" style="527" customWidth="1"/>
    <col min="5896" max="5896" width="10.28515625" style="527" customWidth="1"/>
    <col min="5897" max="6144" width="9.140625" style="527"/>
    <col min="6145" max="6145" width="0" style="527" hidden="1" customWidth="1"/>
    <col min="6146" max="6146" width="74.5703125" style="527" customWidth="1"/>
    <col min="6147" max="6147" width="46.7109375" style="527" customWidth="1"/>
    <col min="6148" max="6148" width="9.140625" style="527"/>
    <col min="6149" max="6149" width="54.85546875" style="527" customWidth="1"/>
    <col min="6150" max="6150" width="54.7109375" style="527" customWidth="1"/>
    <col min="6151" max="6151" width="44.85546875" style="527" customWidth="1"/>
    <col min="6152" max="6152" width="10.28515625" style="527" customWidth="1"/>
    <col min="6153" max="6400" width="9.140625" style="527"/>
    <col min="6401" max="6401" width="0" style="527" hidden="1" customWidth="1"/>
    <col min="6402" max="6402" width="74.5703125" style="527" customWidth="1"/>
    <col min="6403" max="6403" width="46.7109375" style="527" customWidth="1"/>
    <col min="6404" max="6404" width="9.140625" style="527"/>
    <col min="6405" max="6405" width="54.85546875" style="527" customWidth="1"/>
    <col min="6406" max="6406" width="54.7109375" style="527" customWidth="1"/>
    <col min="6407" max="6407" width="44.85546875" style="527" customWidth="1"/>
    <col min="6408" max="6408" width="10.28515625" style="527" customWidth="1"/>
    <col min="6409" max="6656" width="9.140625" style="527"/>
    <col min="6657" max="6657" width="0" style="527" hidden="1" customWidth="1"/>
    <col min="6658" max="6658" width="74.5703125" style="527" customWidth="1"/>
    <col min="6659" max="6659" width="46.7109375" style="527" customWidth="1"/>
    <col min="6660" max="6660" width="9.140625" style="527"/>
    <col min="6661" max="6661" width="54.85546875" style="527" customWidth="1"/>
    <col min="6662" max="6662" width="54.7109375" style="527" customWidth="1"/>
    <col min="6663" max="6663" width="44.85546875" style="527" customWidth="1"/>
    <col min="6664" max="6664" width="10.28515625" style="527" customWidth="1"/>
    <col min="6665" max="6912" width="9.140625" style="527"/>
    <col min="6913" max="6913" width="0" style="527" hidden="1" customWidth="1"/>
    <col min="6914" max="6914" width="74.5703125" style="527" customWidth="1"/>
    <col min="6915" max="6915" width="46.7109375" style="527" customWidth="1"/>
    <col min="6916" max="6916" width="9.140625" style="527"/>
    <col min="6917" max="6917" width="54.85546875" style="527" customWidth="1"/>
    <col min="6918" max="6918" width="54.7109375" style="527" customWidth="1"/>
    <col min="6919" max="6919" width="44.85546875" style="527" customWidth="1"/>
    <col min="6920" max="6920" width="10.28515625" style="527" customWidth="1"/>
    <col min="6921" max="7168" width="9.140625" style="527"/>
    <col min="7169" max="7169" width="0" style="527" hidden="1" customWidth="1"/>
    <col min="7170" max="7170" width="74.5703125" style="527" customWidth="1"/>
    <col min="7171" max="7171" width="46.7109375" style="527" customWidth="1"/>
    <col min="7172" max="7172" width="9.140625" style="527"/>
    <col min="7173" max="7173" width="54.85546875" style="527" customWidth="1"/>
    <col min="7174" max="7174" width="54.7109375" style="527" customWidth="1"/>
    <col min="7175" max="7175" width="44.85546875" style="527" customWidth="1"/>
    <col min="7176" max="7176" width="10.28515625" style="527" customWidth="1"/>
    <col min="7177" max="7424" width="9.140625" style="527"/>
    <col min="7425" max="7425" width="0" style="527" hidden="1" customWidth="1"/>
    <col min="7426" max="7426" width="74.5703125" style="527" customWidth="1"/>
    <col min="7427" max="7427" width="46.7109375" style="527" customWidth="1"/>
    <col min="7428" max="7428" width="9.140625" style="527"/>
    <col min="7429" max="7429" width="54.85546875" style="527" customWidth="1"/>
    <col min="7430" max="7430" width="54.7109375" style="527" customWidth="1"/>
    <col min="7431" max="7431" width="44.85546875" style="527" customWidth="1"/>
    <col min="7432" max="7432" width="10.28515625" style="527" customWidth="1"/>
    <col min="7433" max="7680" width="9.140625" style="527"/>
    <col min="7681" max="7681" width="0" style="527" hidden="1" customWidth="1"/>
    <col min="7682" max="7682" width="74.5703125" style="527" customWidth="1"/>
    <col min="7683" max="7683" width="46.7109375" style="527" customWidth="1"/>
    <col min="7684" max="7684" width="9.140625" style="527"/>
    <col min="7685" max="7685" width="54.85546875" style="527" customWidth="1"/>
    <col min="7686" max="7686" width="54.7109375" style="527" customWidth="1"/>
    <col min="7687" max="7687" width="44.85546875" style="527" customWidth="1"/>
    <col min="7688" max="7688" width="10.28515625" style="527" customWidth="1"/>
    <col min="7689" max="7936" width="9.140625" style="527"/>
    <col min="7937" max="7937" width="0" style="527" hidden="1" customWidth="1"/>
    <col min="7938" max="7938" width="74.5703125" style="527" customWidth="1"/>
    <col min="7939" max="7939" width="46.7109375" style="527" customWidth="1"/>
    <col min="7940" max="7940" width="9.140625" style="527"/>
    <col min="7941" max="7941" width="54.85546875" style="527" customWidth="1"/>
    <col min="7942" max="7942" width="54.7109375" style="527" customWidth="1"/>
    <col min="7943" max="7943" width="44.85546875" style="527" customWidth="1"/>
    <col min="7944" max="7944" width="10.28515625" style="527" customWidth="1"/>
    <col min="7945" max="8192" width="9.140625" style="527"/>
    <col min="8193" max="8193" width="0" style="527" hidden="1" customWidth="1"/>
    <col min="8194" max="8194" width="74.5703125" style="527" customWidth="1"/>
    <col min="8195" max="8195" width="46.7109375" style="527" customWidth="1"/>
    <col min="8196" max="8196" width="9.140625" style="527"/>
    <col min="8197" max="8197" width="54.85546875" style="527" customWidth="1"/>
    <col min="8198" max="8198" width="54.7109375" style="527" customWidth="1"/>
    <col min="8199" max="8199" width="44.85546875" style="527" customWidth="1"/>
    <col min="8200" max="8200" width="10.28515625" style="527" customWidth="1"/>
    <col min="8201" max="8448" width="9.140625" style="527"/>
    <col min="8449" max="8449" width="0" style="527" hidden="1" customWidth="1"/>
    <col min="8450" max="8450" width="74.5703125" style="527" customWidth="1"/>
    <col min="8451" max="8451" width="46.7109375" style="527" customWidth="1"/>
    <col min="8452" max="8452" width="9.140625" style="527"/>
    <col min="8453" max="8453" width="54.85546875" style="527" customWidth="1"/>
    <col min="8454" max="8454" width="54.7109375" style="527" customWidth="1"/>
    <col min="8455" max="8455" width="44.85546875" style="527" customWidth="1"/>
    <col min="8456" max="8456" width="10.28515625" style="527" customWidth="1"/>
    <col min="8457" max="8704" width="9.140625" style="527"/>
    <col min="8705" max="8705" width="0" style="527" hidden="1" customWidth="1"/>
    <col min="8706" max="8706" width="74.5703125" style="527" customWidth="1"/>
    <col min="8707" max="8707" width="46.7109375" style="527" customWidth="1"/>
    <col min="8708" max="8708" width="9.140625" style="527"/>
    <col min="8709" max="8709" width="54.85546875" style="527" customWidth="1"/>
    <col min="8710" max="8710" width="54.7109375" style="527" customWidth="1"/>
    <col min="8711" max="8711" width="44.85546875" style="527" customWidth="1"/>
    <col min="8712" max="8712" width="10.28515625" style="527" customWidth="1"/>
    <col min="8713" max="8960" width="9.140625" style="527"/>
    <col min="8961" max="8961" width="0" style="527" hidden="1" customWidth="1"/>
    <col min="8962" max="8962" width="74.5703125" style="527" customWidth="1"/>
    <col min="8963" max="8963" width="46.7109375" style="527" customWidth="1"/>
    <col min="8964" max="8964" width="9.140625" style="527"/>
    <col min="8965" max="8965" width="54.85546875" style="527" customWidth="1"/>
    <col min="8966" max="8966" width="54.7109375" style="527" customWidth="1"/>
    <col min="8967" max="8967" width="44.85546875" style="527" customWidth="1"/>
    <col min="8968" max="8968" width="10.28515625" style="527" customWidth="1"/>
    <col min="8969" max="9216" width="9.140625" style="527"/>
    <col min="9217" max="9217" width="0" style="527" hidden="1" customWidth="1"/>
    <col min="9218" max="9218" width="74.5703125" style="527" customWidth="1"/>
    <col min="9219" max="9219" width="46.7109375" style="527" customWidth="1"/>
    <col min="9220" max="9220" width="9.140625" style="527"/>
    <col min="9221" max="9221" width="54.85546875" style="527" customWidth="1"/>
    <col min="9222" max="9222" width="54.7109375" style="527" customWidth="1"/>
    <col min="9223" max="9223" width="44.85546875" style="527" customWidth="1"/>
    <col min="9224" max="9224" width="10.28515625" style="527" customWidth="1"/>
    <col min="9225" max="9472" width="9.140625" style="527"/>
    <col min="9473" max="9473" width="0" style="527" hidden="1" customWidth="1"/>
    <col min="9474" max="9474" width="74.5703125" style="527" customWidth="1"/>
    <col min="9475" max="9475" width="46.7109375" style="527" customWidth="1"/>
    <col min="9476" max="9476" width="9.140625" style="527"/>
    <col min="9477" max="9477" width="54.85546875" style="527" customWidth="1"/>
    <col min="9478" max="9478" width="54.7109375" style="527" customWidth="1"/>
    <col min="9479" max="9479" width="44.85546875" style="527" customWidth="1"/>
    <col min="9480" max="9480" width="10.28515625" style="527" customWidth="1"/>
    <col min="9481" max="9728" width="9.140625" style="527"/>
    <col min="9729" max="9729" width="0" style="527" hidden="1" customWidth="1"/>
    <col min="9730" max="9730" width="74.5703125" style="527" customWidth="1"/>
    <col min="9731" max="9731" width="46.7109375" style="527" customWidth="1"/>
    <col min="9732" max="9732" width="9.140625" style="527"/>
    <col min="9733" max="9733" width="54.85546875" style="527" customWidth="1"/>
    <col min="9734" max="9734" width="54.7109375" style="527" customWidth="1"/>
    <col min="9735" max="9735" width="44.85546875" style="527" customWidth="1"/>
    <col min="9736" max="9736" width="10.28515625" style="527" customWidth="1"/>
    <col min="9737" max="9984" width="9.140625" style="527"/>
    <col min="9985" max="9985" width="0" style="527" hidden="1" customWidth="1"/>
    <col min="9986" max="9986" width="74.5703125" style="527" customWidth="1"/>
    <col min="9987" max="9987" width="46.7109375" style="527" customWidth="1"/>
    <col min="9988" max="9988" width="9.140625" style="527"/>
    <col min="9989" max="9989" width="54.85546875" style="527" customWidth="1"/>
    <col min="9990" max="9990" width="54.7109375" style="527" customWidth="1"/>
    <col min="9991" max="9991" width="44.85546875" style="527" customWidth="1"/>
    <col min="9992" max="9992" width="10.28515625" style="527" customWidth="1"/>
    <col min="9993" max="10240" width="9.140625" style="527"/>
    <col min="10241" max="10241" width="0" style="527" hidden="1" customWidth="1"/>
    <col min="10242" max="10242" width="74.5703125" style="527" customWidth="1"/>
    <col min="10243" max="10243" width="46.7109375" style="527" customWidth="1"/>
    <col min="10244" max="10244" width="9.140625" style="527"/>
    <col min="10245" max="10245" width="54.85546875" style="527" customWidth="1"/>
    <col min="10246" max="10246" width="54.7109375" style="527" customWidth="1"/>
    <col min="10247" max="10247" width="44.85546875" style="527" customWidth="1"/>
    <col min="10248" max="10248" width="10.28515625" style="527" customWidth="1"/>
    <col min="10249" max="10496" width="9.140625" style="527"/>
    <col min="10497" max="10497" width="0" style="527" hidden="1" customWidth="1"/>
    <col min="10498" max="10498" width="74.5703125" style="527" customWidth="1"/>
    <col min="10499" max="10499" width="46.7109375" style="527" customWidth="1"/>
    <col min="10500" max="10500" width="9.140625" style="527"/>
    <col min="10501" max="10501" width="54.85546875" style="527" customWidth="1"/>
    <col min="10502" max="10502" width="54.7109375" style="527" customWidth="1"/>
    <col min="10503" max="10503" width="44.85546875" style="527" customWidth="1"/>
    <col min="10504" max="10504" width="10.28515625" style="527" customWidth="1"/>
    <col min="10505" max="10752" width="9.140625" style="527"/>
    <col min="10753" max="10753" width="0" style="527" hidden="1" customWidth="1"/>
    <col min="10754" max="10754" width="74.5703125" style="527" customWidth="1"/>
    <col min="10755" max="10755" width="46.7109375" style="527" customWidth="1"/>
    <col min="10756" max="10756" width="9.140625" style="527"/>
    <col min="10757" max="10757" width="54.85546875" style="527" customWidth="1"/>
    <col min="10758" max="10758" width="54.7109375" style="527" customWidth="1"/>
    <col min="10759" max="10759" width="44.85546875" style="527" customWidth="1"/>
    <col min="10760" max="10760" width="10.28515625" style="527" customWidth="1"/>
    <col min="10761" max="11008" width="9.140625" style="527"/>
    <col min="11009" max="11009" width="0" style="527" hidden="1" customWidth="1"/>
    <col min="11010" max="11010" width="74.5703125" style="527" customWidth="1"/>
    <col min="11011" max="11011" width="46.7109375" style="527" customWidth="1"/>
    <col min="11012" max="11012" width="9.140625" style="527"/>
    <col min="11013" max="11013" width="54.85546875" style="527" customWidth="1"/>
    <col min="11014" max="11014" width="54.7109375" style="527" customWidth="1"/>
    <col min="11015" max="11015" width="44.85546875" style="527" customWidth="1"/>
    <col min="11016" max="11016" width="10.28515625" style="527" customWidth="1"/>
    <col min="11017" max="11264" width="9.140625" style="527"/>
    <col min="11265" max="11265" width="0" style="527" hidden="1" customWidth="1"/>
    <col min="11266" max="11266" width="74.5703125" style="527" customWidth="1"/>
    <col min="11267" max="11267" width="46.7109375" style="527" customWidth="1"/>
    <col min="11268" max="11268" width="9.140625" style="527"/>
    <col min="11269" max="11269" width="54.85546875" style="527" customWidth="1"/>
    <col min="11270" max="11270" width="54.7109375" style="527" customWidth="1"/>
    <col min="11271" max="11271" width="44.85546875" style="527" customWidth="1"/>
    <col min="11272" max="11272" width="10.28515625" style="527" customWidth="1"/>
    <col min="11273" max="11520" width="9.140625" style="527"/>
    <col min="11521" max="11521" width="0" style="527" hidden="1" customWidth="1"/>
    <col min="11522" max="11522" width="74.5703125" style="527" customWidth="1"/>
    <col min="11523" max="11523" width="46.7109375" style="527" customWidth="1"/>
    <col min="11524" max="11524" width="9.140625" style="527"/>
    <col min="11525" max="11525" width="54.85546875" style="527" customWidth="1"/>
    <col min="11526" max="11526" width="54.7109375" style="527" customWidth="1"/>
    <col min="11527" max="11527" width="44.85546875" style="527" customWidth="1"/>
    <col min="11528" max="11528" width="10.28515625" style="527" customWidth="1"/>
    <col min="11529" max="11776" width="9.140625" style="527"/>
    <col min="11777" max="11777" width="0" style="527" hidden="1" customWidth="1"/>
    <col min="11778" max="11778" width="74.5703125" style="527" customWidth="1"/>
    <col min="11779" max="11779" width="46.7109375" style="527" customWidth="1"/>
    <col min="11780" max="11780" width="9.140625" style="527"/>
    <col min="11781" max="11781" width="54.85546875" style="527" customWidth="1"/>
    <col min="11782" max="11782" width="54.7109375" style="527" customWidth="1"/>
    <col min="11783" max="11783" width="44.85546875" style="527" customWidth="1"/>
    <col min="11784" max="11784" width="10.28515625" style="527" customWidth="1"/>
    <col min="11785" max="12032" width="9.140625" style="527"/>
    <col min="12033" max="12033" width="0" style="527" hidden="1" customWidth="1"/>
    <col min="12034" max="12034" width="74.5703125" style="527" customWidth="1"/>
    <col min="12035" max="12035" width="46.7109375" style="527" customWidth="1"/>
    <col min="12036" max="12036" width="9.140625" style="527"/>
    <col min="12037" max="12037" width="54.85546875" style="527" customWidth="1"/>
    <col min="12038" max="12038" width="54.7109375" style="527" customWidth="1"/>
    <col min="12039" max="12039" width="44.85546875" style="527" customWidth="1"/>
    <col min="12040" max="12040" width="10.28515625" style="527" customWidth="1"/>
    <col min="12041" max="12288" width="9.140625" style="527"/>
    <col min="12289" max="12289" width="0" style="527" hidden="1" customWidth="1"/>
    <col min="12290" max="12290" width="74.5703125" style="527" customWidth="1"/>
    <col min="12291" max="12291" width="46.7109375" style="527" customWidth="1"/>
    <col min="12292" max="12292" width="9.140625" style="527"/>
    <col min="12293" max="12293" width="54.85546875" style="527" customWidth="1"/>
    <col min="12294" max="12294" width="54.7109375" style="527" customWidth="1"/>
    <col min="12295" max="12295" width="44.85546875" style="527" customWidth="1"/>
    <col min="12296" max="12296" width="10.28515625" style="527" customWidth="1"/>
    <col min="12297" max="12544" width="9.140625" style="527"/>
    <col min="12545" max="12545" width="0" style="527" hidden="1" customWidth="1"/>
    <col min="12546" max="12546" width="74.5703125" style="527" customWidth="1"/>
    <col min="12547" max="12547" width="46.7109375" style="527" customWidth="1"/>
    <col min="12548" max="12548" width="9.140625" style="527"/>
    <col min="12549" max="12549" width="54.85546875" style="527" customWidth="1"/>
    <col min="12550" max="12550" width="54.7109375" style="527" customWidth="1"/>
    <col min="12551" max="12551" width="44.85546875" style="527" customWidth="1"/>
    <col min="12552" max="12552" width="10.28515625" style="527" customWidth="1"/>
    <col min="12553" max="12800" width="9.140625" style="527"/>
    <col min="12801" max="12801" width="0" style="527" hidden="1" customWidth="1"/>
    <col min="12802" max="12802" width="74.5703125" style="527" customWidth="1"/>
    <col min="12803" max="12803" width="46.7109375" style="527" customWidth="1"/>
    <col min="12804" max="12804" width="9.140625" style="527"/>
    <col min="12805" max="12805" width="54.85546875" style="527" customWidth="1"/>
    <col min="12806" max="12806" width="54.7109375" style="527" customWidth="1"/>
    <col min="12807" max="12807" width="44.85546875" style="527" customWidth="1"/>
    <col min="12808" max="12808" width="10.28515625" style="527" customWidth="1"/>
    <col min="12809" max="13056" width="9.140625" style="527"/>
    <col min="13057" max="13057" width="0" style="527" hidden="1" customWidth="1"/>
    <col min="13058" max="13058" width="74.5703125" style="527" customWidth="1"/>
    <col min="13059" max="13059" width="46.7109375" style="527" customWidth="1"/>
    <col min="13060" max="13060" width="9.140625" style="527"/>
    <col min="13061" max="13061" width="54.85546875" style="527" customWidth="1"/>
    <col min="13062" max="13062" width="54.7109375" style="527" customWidth="1"/>
    <col min="13063" max="13063" width="44.85546875" style="527" customWidth="1"/>
    <col min="13064" max="13064" width="10.28515625" style="527" customWidth="1"/>
    <col min="13065" max="13312" width="9.140625" style="527"/>
    <col min="13313" max="13313" width="0" style="527" hidden="1" customWidth="1"/>
    <col min="13314" max="13314" width="74.5703125" style="527" customWidth="1"/>
    <col min="13315" max="13315" width="46.7109375" style="527" customWidth="1"/>
    <col min="13316" max="13316" width="9.140625" style="527"/>
    <col min="13317" max="13317" width="54.85546875" style="527" customWidth="1"/>
    <col min="13318" max="13318" width="54.7109375" style="527" customWidth="1"/>
    <col min="13319" max="13319" width="44.85546875" style="527" customWidth="1"/>
    <col min="13320" max="13320" width="10.28515625" style="527" customWidth="1"/>
    <col min="13321" max="13568" width="9.140625" style="527"/>
    <col min="13569" max="13569" width="0" style="527" hidden="1" customWidth="1"/>
    <col min="13570" max="13570" width="74.5703125" style="527" customWidth="1"/>
    <col min="13571" max="13571" width="46.7109375" style="527" customWidth="1"/>
    <col min="13572" max="13572" width="9.140625" style="527"/>
    <col min="13573" max="13573" width="54.85546875" style="527" customWidth="1"/>
    <col min="13574" max="13574" width="54.7109375" style="527" customWidth="1"/>
    <col min="13575" max="13575" width="44.85546875" style="527" customWidth="1"/>
    <col min="13576" max="13576" width="10.28515625" style="527" customWidth="1"/>
    <col min="13577" max="13824" width="9.140625" style="527"/>
    <col min="13825" max="13825" width="0" style="527" hidden="1" customWidth="1"/>
    <col min="13826" max="13826" width="74.5703125" style="527" customWidth="1"/>
    <col min="13827" max="13827" width="46.7109375" style="527" customWidth="1"/>
    <col min="13828" max="13828" width="9.140625" style="527"/>
    <col min="13829" max="13829" width="54.85546875" style="527" customWidth="1"/>
    <col min="13830" max="13830" width="54.7109375" style="527" customWidth="1"/>
    <col min="13831" max="13831" width="44.85546875" style="527" customWidth="1"/>
    <col min="13832" max="13832" width="10.28515625" style="527" customWidth="1"/>
    <col min="13833" max="14080" width="9.140625" style="527"/>
    <col min="14081" max="14081" width="0" style="527" hidden="1" customWidth="1"/>
    <col min="14082" max="14082" width="74.5703125" style="527" customWidth="1"/>
    <col min="14083" max="14083" width="46.7109375" style="527" customWidth="1"/>
    <col min="14084" max="14084" width="9.140625" style="527"/>
    <col min="14085" max="14085" width="54.85546875" style="527" customWidth="1"/>
    <col min="14086" max="14086" width="54.7109375" style="527" customWidth="1"/>
    <col min="14087" max="14087" width="44.85546875" style="527" customWidth="1"/>
    <col min="14088" max="14088" width="10.28515625" style="527" customWidth="1"/>
    <col min="14089" max="14336" width="9.140625" style="527"/>
    <col min="14337" max="14337" width="0" style="527" hidden="1" customWidth="1"/>
    <col min="14338" max="14338" width="74.5703125" style="527" customWidth="1"/>
    <col min="14339" max="14339" width="46.7109375" style="527" customWidth="1"/>
    <col min="14340" max="14340" width="9.140625" style="527"/>
    <col min="14341" max="14341" width="54.85546875" style="527" customWidth="1"/>
    <col min="14342" max="14342" width="54.7109375" style="527" customWidth="1"/>
    <col min="14343" max="14343" width="44.85546875" style="527" customWidth="1"/>
    <col min="14344" max="14344" width="10.28515625" style="527" customWidth="1"/>
    <col min="14345" max="14592" width="9.140625" style="527"/>
    <col min="14593" max="14593" width="0" style="527" hidden="1" customWidth="1"/>
    <col min="14594" max="14594" width="74.5703125" style="527" customWidth="1"/>
    <col min="14595" max="14595" width="46.7109375" style="527" customWidth="1"/>
    <col min="14596" max="14596" width="9.140625" style="527"/>
    <col min="14597" max="14597" width="54.85546875" style="527" customWidth="1"/>
    <col min="14598" max="14598" width="54.7109375" style="527" customWidth="1"/>
    <col min="14599" max="14599" width="44.85546875" style="527" customWidth="1"/>
    <col min="14600" max="14600" width="10.28515625" style="527" customWidth="1"/>
    <col min="14601" max="14848" width="9.140625" style="527"/>
    <col min="14849" max="14849" width="0" style="527" hidden="1" customWidth="1"/>
    <col min="14850" max="14850" width="74.5703125" style="527" customWidth="1"/>
    <col min="14851" max="14851" width="46.7109375" style="527" customWidth="1"/>
    <col min="14852" max="14852" width="9.140625" style="527"/>
    <col min="14853" max="14853" width="54.85546875" style="527" customWidth="1"/>
    <col min="14854" max="14854" width="54.7109375" style="527" customWidth="1"/>
    <col min="14855" max="14855" width="44.85546875" style="527" customWidth="1"/>
    <col min="14856" max="14856" width="10.28515625" style="527" customWidth="1"/>
    <col min="14857" max="15104" width="9.140625" style="527"/>
    <col min="15105" max="15105" width="0" style="527" hidden="1" customWidth="1"/>
    <col min="15106" max="15106" width="74.5703125" style="527" customWidth="1"/>
    <col min="15107" max="15107" width="46.7109375" style="527" customWidth="1"/>
    <col min="15108" max="15108" width="9.140625" style="527"/>
    <col min="15109" max="15109" width="54.85546875" style="527" customWidth="1"/>
    <col min="15110" max="15110" width="54.7109375" style="527" customWidth="1"/>
    <col min="15111" max="15111" width="44.85546875" style="527" customWidth="1"/>
    <col min="15112" max="15112" width="10.28515625" style="527" customWidth="1"/>
    <col min="15113" max="15360" width="9.140625" style="527"/>
    <col min="15361" max="15361" width="0" style="527" hidden="1" customWidth="1"/>
    <col min="15362" max="15362" width="74.5703125" style="527" customWidth="1"/>
    <col min="15363" max="15363" width="46.7109375" style="527" customWidth="1"/>
    <col min="15364" max="15364" width="9.140625" style="527"/>
    <col min="15365" max="15365" width="54.85546875" style="527" customWidth="1"/>
    <col min="15366" max="15366" width="54.7109375" style="527" customWidth="1"/>
    <col min="15367" max="15367" width="44.85546875" style="527" customWidth="1"/>
    <col min="15368" max="15368" width="10.28515625" style="527" customWidth="1"/>
    <col min="15369" max="15616" width="9.140625" style="527"/>
    <col min="15617" max="15617" width="0" style="527" hidden="1" customWidth="1"/>
    <col min="15618" max="15618" width="74.5703125" style="527" customWidth="1"/>
    <col min="15619" max="15619" width="46.7109375" style="527" customWidth="1"/>
    <col min="15620" max="15620" width="9.140625" style="527"/>
    <col min="15621" max="15621" width="54.85546875" style="527" customWidth="1"/>
    <col min="15622" max="15622" width="54.7109375" style="527" customWidth="1"/>
    <col min="15623" max="15623" width="44.85546875" style="527" customWidth="1"/>
    <col min="15624" max="15624" width="10.28515625" style="527" customWidth="1"/>
    <col min="15625" max="15872" width="9.140625" style="527"/>
    <col min="15873" max="15873" width="0" style="527" hidden="1" customWidth="1"/>
    <col min="15874" max="15874" width="74.5703125" style="527" customWidth="1"/>
    <col min="15875" max="15875" width="46.7109375" style="527" customWidth="1"/>
    <col min="15876" max="15876" width="9.140625" style="527"/>
    <col min="15877" max="15877" width="54.85546875" style="527" customWidth="1"/>
    <col min="15878" max="15878" width="54.7109375" style="527" customWidth="1"/>
    <col min="15879" max="15879" width="44.85546875" style="527" customWidth="1"/>
    <col min="15880" max="15880" width="10.28515625" style="527" customWidth="1"/>
    <col min="15881" max="16128" width="9.140625" style="527"/>
    <col min="16129" max="16129" width="0" style="527" hidden="1" customWidth="1"/>
    <col min="16130" max="16130" width="74.5703125" style="527" customWidth="1"/>
    <col min="16131" max="16131" width="46.7109375" style="527" customWidth="1"/>
    <col min="16132" max="16132" width="9.140625" style="527"/>
    <col min="16133" max="16133" width="54.85546875" style="527" customWidth="1"/>
    <col min="16134" max="16134" width="54.7109375" style="527" customWidth="1"/>
    <col min="16135" max="16135" width="44.85546875" style="527" customWidth="1"/>
    <col min="16136" max="16136" width="10.28515625" style="527" customWidth="1"/>
    <col min="16137" max="16384" width="9.140625" style="527"/>
  </cols>
  <sheetData>
    <row r="1" spans="2:8" ht="101.25" customHeight="1">
      <c r="B1" s="631"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C1" s="631"/>
    </row>
    <row r="2" spans="2:8" ht="16.5" customHeight="1">
      <c r="B2" s="632" t="str">
        <f>Basic!B3</f>
        <v>CC-CS/1047-NER/CD-4177/3/G3</v>
      </c>
      <c r="C2" s="632"/>
      <c r="D2" s="528">
        <v>1</v>
      </c>
      <c r="E2" s="529" t="s">
        <v>668</v>
      </c>
      <c r="F2" s="530" t="s">
        <v>669</v>
      </c>
      <c r="H2" s="531"/>
    </row>
    <row r="3" spans="2:8">
      <c r="B3" s="532"/>
      <c r="C3" s="532"/>
      <c r="D3" s="528">
        <v>2</v>
      </c>
      <c r="E3" s="529" t="s">
        <v>670</v>
      </c>
      <c r="F3" s="530" t="s">
        <v>671</v>
      </c>
      <c r="H3" s="531"/>
    </row>
    <row r="4" spans="2:8">
      <c r="B4" s="633" t="s">
        <v>672</v>
      </c>
      <c r="C4" s="633"/>
      <c r="D4" s="528">
        <v>3</v>
      </c>
      <c r="E4" s="529" t="s">
        <v>673</v>
      </c>
      <c r="F4" s="530" t="s">
        <v>674</v>
      </c>
      <c r="H4" s="531"/>
    </row>
    <row r="5" spans="2:8" ht="16.5" thickBot="1">
      <c r="B5" s="533"/>
      <c r="C5" s="534"/>
      <c r="D5" s="528">
        <v>4</v>
      </c>
      <c r="E5" s="530" t="s">
        <v>675</v>
      </c>
      <c r="F5" s="530" t="s">
        <v>676</v>
      </c>
      <c r="H5" s="531"/>
    </row>
    <row r="6" spans="2:8" ht="33" customHeight="1" thickBot="1">
      <c r="B6" s="535" t="s">
        <v>677</v>
      </c>
      <c r="C6" s="536"/>
      <c r="D6" s="537">
        <f>IF(C6=E2,1,IF(C6=E3,2,IF(C6=E4,3,4)))</f>
        <v>4</v>
      </c>
      <c r="F6" s="531"/>
      <c r="G6" s="531"/>
      <c r="H6" s="531"/>
    </row>
    <row r="7" spans="2:8" ht="51" customHeight="1">
      <c r="B7" s="538"/>
      <c r="C7" s="539" t="str">
        <f>IF(D6=1,F2,IF(D6=2,F3,IF(D6=3,F4,F5)))</f>
        <v>{Meeting the requirements specific to Joint Ventures given under para 1.5 of Annexure-A (BDS)}</v>
      </c>
      <c r="E7" s="540"/>
      <c r="F7" s="541"/>
    </row>
    <row r="8" spans="2:8" ht="38.25" hidden="1" customHeight="1" thickBot="1">
      <c r="B8" s="542" t="str">
        <f>IF(D6=4,"Requirements Specific to Joint Ventures","")</f>
        <v>Requirements Specific to Joint Ventures</v>
      </c>
      <c r="C8" s="543"/>
      <c r="D8" s="544"/>
      <c r="E8" s="540"/>
      <c r="F8" s="545"/>
    </row>
    <row r="9" spans="2:8" ht="34.5" customHeight="1">
      <c r="B9" s="546" t="str">
        <f>IF(D6=1,"Name of Qualified Manufacturer",IF(D6=2,"Name of Individual Firm",IF(D6=3,"Name of the Licensee of Licensor",IF(D6=4,"Name of the Lead Partner "))))</f>
        <v xml:space="preserve">Name of the Lead Partner </v>
      </c>
      <c r="C9" s="547"/>
      <c r="F9" s="548"/>
    </row>
    <row r="10" spans="2:8" ht="23.25" customHeight="1">
      <c r="B10" s="549" t="s">
        <v>678</v>
      </c>
      <c r="C10" s="550"/>
      <c r="F10" s="548"/>
    </row>
    <row r="11" spans="2:8" ht="19.5" customHeight="1">
      <c r="B11" s="551"/>
      <c r="C11" s="550"/>
    </row>
    <row r="12" spans="2:8" ht="21.75" customHeight="1">
      <c r="B12" s="552"/>
      <c r="C12" s="553"/>
    </row>
    <row r="13" spans="2:8" ht="18.75" customHeight="1">
      <c r="B13" s="554"/>
      <c r="C13" s="555"/>
    </row>
    <row r="14" spans="2:8" ht="30.75" customHeight="1">
      <c r="B14" s="546" t="str">
        <f>IF(D6=3,"Name of the Licensor",IF(D6=4,"Name of the Other Partner", IF(OR(D6=1,2),"")))</f>
        <v>Name of the Other Partner</v>
      </c>
      <c r="C14" s="556"/>
      <c r="D14" s="557"/>
    </row>
    <row r="15" spans="2:8" ht="21.75" customHeight="1">
      <c r="B15" s="558" t="s">
        <v>678</v>
      </c>
      <c r="C15" s="550"/>
    </row>
    <row r="16" spans="2:8" ht="21.75" customHeight="1">
      <c r="B16" s="551"/>
      <c r="C16" s="550"/>
    </row>
    <row r="17" spans="2:9" ht="21.75" customHeight="1">
      <c r="B17" s="552"/>
      <c r="C17" s="553"/>
    </row>
    <row r="18" spans="2:9" ht="20.25" customHeight="1">
      <c r="B18" s="554"/>
      <c r="C18" s="555"/>
    </row>
    <row r="19" spans="2:9" ht="21.75" hidden="1" customHeight="1">
      <c r="B19" s="549" t="e">
        <f>IF(AND(F7=2,#REF!="2 or More"),"Other Partner-2","")</f>
        <v>#REF!</v>
      </c>
      <c r="C19" s="553"/>
    </row>
    <row r="20" spans="2:9" ht="21.75" hidden="1" customHeight="1">
      <c r="B20" s="559" t="e">
        <f>IF(AND(F7=2,#REF!= "2 or more"), "Address of Registered Office","")</f>
        <v>#REF!</v>
      </c>
      <c r="C20" s="553"/>
    </row>
    <row r="21" spans="2:9" ht="21.75" hidden="1" customHeight="1">
      <c r="B21" s="560"/>
      <c r="C21" s="553"/>
    </row>
    <row r="22" spans="2:9" ht="21.75" hidden="1" customHeight="1">
      <c r="B22" s="561"/>
      <c r="C22" s="553"/>
    </row>
    <row r="23" spans="2:9" ht="20.25" hidden="1" customHeight="1">
      <c r="B23" s="562" t="e">
        <f>IF(AND(C6="JV (Joint Venture)",#REF!= "2 or More"),"Other Partner-2","")</f>
        <v>#REF!</v>
      </c>
      <c r="C23" s="563"/>
    </row>
    <row r="24" spans="2:9" ht="18" hidden="1" customHeight="1">
      <c r="B24" s="564" t="s">
        <v>106</v>
      </c>
      <c r="C24" s="565"/>
    </row>
    <row r="25" spans="2:9" ht="18" hidden="1" customHeight="1">
      <c r="B25" s="566"/>
      <c r="C25" s="565"/>
    </row>
    <row r="26" spans="2:9" ht="21" hidden="1" customHeight="1">
      <c r="B26" s="567"/>
      <c r="C26" s="568"/>
    </row>
    <row r="27" spans="2:9" ht="18.75" hidden="1" customHeight="1">
      <c r="B27" s="569"/>
      <c r="C27" s="570"/>
    </row>
    <row r="28" spans="2:9" ht="21.75" customHeight="1">
      <c r="B28" s="571" t="s">
        <v>181</v>
      </c>
      <c r="C28" s="572"/>
    </row>
    <row r="29" spans="2:9" ht="23.25" customHeight="1">
      <c r="B29" s="571" t="s">
        <v>182</v>
      </c>
      <c r="C29" s="573"/>
    </row>
    <row r="30" spans="2:9" ht="19.5" customHeight="1">
      <c r="B30" s="574"/>
      <c r="C30" s="575"/>
      <c r="D30" s="576"/>
    </row>
    <row r="31" spans="2:9" ht="21.75" customHeight="1">
      <c r="B31" s="571" t="s">
        <v>679</v>
      </c>
      <c r="C31" s="577"/>
      <c r="D31" s="634"/>
      <c r="E31" s="634"/>
      <c r="F31" s="634"/>
      <c r="G31" s="634"/>
      <c r="H31" s="634"/>
      <c r="I31" s="634"/>
    </row>
    <row r="32" spans="2:9" ht="22.5" customHeight="1" thickBot="1">
      <c r="B32" s="578" t="s">
        <v>680</v>
      </c>
      <c r="C32" s="579"/>
    </row>
    <row r="33" spans="2:10">
      <c r="J33" s="580"/>
    </row>
    <row r="35" spans="2:10">
      <c r="B35" s="581"/>
    </row>
  </sheetData>
  <sheetProtection password="EE0B" sheet="1" objects="1" scenarios="1" formatColumns="0" formatRows="0" selectLockedCells="1"/>
  <customSheetViews>
    <customSheetView guid="{A506B351-DE43-4CCA-818F-D2B51F2607AA}" showPageBreaks="1" printArea="1" hiddenRows="1" hiddenColumns="1" view="pageBreakPreview" topLeftCell="B7">
      <selection activeCell="C6" sqref="C6"/>
      <pageMargins left="0.86" right="0.32" top="0.71" bottom="0.31" header="0.54" footer="0.19"/>
      <pageSetup scale="78" orientation="portrait" r:id="rId1"/>
      <headerFooter alignWithMargins="0"/>
    </customSheetView>
    <customSheetView guid="{A36312D6-6542-430C-9B41-AC312BBA51FD}" showPageBreaks="1" printArea="1" hiddenRows="1" hiddenColumns="1" view="pageBreakPreview" topLeftCell="B7">
      <selection activeCell="C6" sqref="C6"/>
      <pageMargins left="0.86" right="0.32" top="0.71" bottom="0.31" header="0.54" footer="0.19"/>
      <pageSetup scale="78" orientation="portrait" r:id="rId2"/>
      <headerFooter alignWithMargins="0"/>
    </customSheetView>
  </customSheetViews>
  <mergeCells count="4">
    <mergeCell ref="B1:C1"/>
    <mergeCell ref="B2:C2"/>
    <mergeCell ref="B4:C4"/>
    <mergeCell ref="D31:I31"/>
  </mergeCells>
  <conditionalFormatting sqref="C23:C26">
    <cfRule type="expression" dxfId="31" priority="8" stopIfTrue="1">
      <formula>$C$6="Joint Venture Bid {as per sl. no. 3.0 of Annexure-A (BDS) of Vol-I (Conditions of Contract)}"</formula>
    </cfRule>
  </conditionalFormatting>
  <conditionalFormatting sqref="B23:B27">
    <cfRule type="expression" dxfId="30" priority="6" stopIfTrue="1">
      <formula>$C$6="765kV Reactor Manufacturer {as per sl. no. 1.1 of Annexure-A (BDS) of Vol-I (Conditions of Contract)}"</formula>
    </cfRule>
    <cfRule type="expression" dxfId="29" priority="7" stopIfTrue="1">
      <formula>$C$6="Indian 765kV Reactor Manufacturer {as per sl. no. 1.2 of Annexure-A (BDS) of Vol-I (Conditions of Contract)}"</formula>
    </cfRule>
  </conditionalFormatting>
  <conditionalFormatting sqref="B19:C22">
    <cfRule type="expression" dxfId="28" priority="4" stopIfTrue="1">
      <formula>$F$7&lt;2</formula>
    </cfRule>
    <cfRule type="expression" dxfId="27" priority="5" stopIfTrue="1">
      <formula>#REF!=1</formula>
    </cfRule>
  </conditionalFormatting>
  <conditionalFormatting sqref="C8">
    <cfRule type="expression" dxfId="26" priority="2" stopIfTrue="1">
      <formula>$D$6=4</formula>
    </cfRule>
    <cfRule type="expression" dxfId="25" priority="3">
      <formula>$D$6=4</formula>
    </cfRule>
  </conditionalFormatting>
  <conditionalFormatting sqref="B15">
    <cfRule type="expression" dxfId="24" priority="1">
      <formula>"D6=1"</formula>
    </cfRule>
  </conditionalFormatting>
  <dataValidations count="3">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s>
  <pageMargins left="0.86" right="0.32" top="0.71" bottom="0.31" header="0.54" footer="0.19"/>
  <pageSetup scale="78" orientation="portrait" r:id="rId3"/>
  <headerFooter alignWithMargins="0"/>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sheetPr>
  <dimension ref="A1:AT41"/>
  <sheetViews>
    <sheetView showGridLines="0" view="pageBreakPreview" zoomScaleNormal="100" zoomScaleSheetLayoutView="100" workbookViewId="0">
      <selection activeCell="A7" sqref="A7"/>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7" customWidth="1"/>
    <col min="27" max="27" width="9.140625" style="56"/>
    <col min="28" max="28" width="9.140625" style="26"/>
    <col min="29" max="16384" width="9.140625" style="27"/>
  </cols>
  <sheetData>
    <row r="1" spans="1:46">
      <c r="A1" s="23" t="str">
        <f>Basic!A3&amp;Basic!B3</f>
        <v>Specification No. :CC-CS/1047-NER/CD-4177/3/G3</v>
      </c>
      <c r="B1" s="24"/>
      <c r="C1" s="24"/>
      <c r="D1" s="24"/>
      <c r="E1" s="25" t="str">
        <f>"Attachment-3(JV) "</f>
        <v xml:space="preserve">Attachment-3(JV) </v>
      </c>
      <c r="F1" s="80"/>
      <c r="G1" s="80"/>
      <c r="H1" s="80"/>
      <c r="I1" s="80"/>
      <c r="J1" s="80"/>
      <c r="K1" s="80"/>
      <c r="L1" s="80"/>
      <c r="M1" s="80"/>
      <c r="N1" s="80"/>
      <c r="O1" s="80"/>
      <c r="P1" s="80"/>
      <c r="Q1" s="80"/>
      <c r="R1" s="80"/>
      <c r="S1" s="80"/>
      <c r="T1" s="80"/>
      <c r="U1" s="80"/>
      <c r="V1" s="80"/>
      <c r="W1" s="80"/>
      <c r="X1" s="80"/>
      <c r="Y1" s="80"/>
      <c r="Z1" s="203" t="str">
        <f>'Names Bidder'!D9</f>
        <v>JV (Joint Venture)</v>
      </c>
      <c r="AT1" s="201" t="str">
        <f>Basic!B2</f>
        <v>OH02</v>
      </c>
    </row>
    <row r="2" spans="1:46">
      <c r="Z2" s="203">
        <f>'Names Bidder'!AA9</f>
        <v>0</v>
      </c>
    </row>
    <row r="3" spans="1:46" ht="74.25" customHeight="1">
      <c r="A3" s="637"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81"/>
      <c r="G3" s="81"/>
      <c r="H3" s="81"/>
      <c r="I3" s="81"/>
      <c r="J3" s="81"/>
      <c r="K3" s="81"/>
      <c r="L3" s="81"/>
      <c r="M3" s="81"/>
      <c r="N3" s="81"/>
      <c r="O3" s="81"/>
      <c r="P3" s="81"/>
      <c r="Q3" s="81"/>
      <c r="R3" s="81"/>
      <c r="S3" s="81"/>
      <c r="T3" s="81"/>
      <c r="U3" s="81"/>
      <c r="V3" s="81"/>
      <c r="W3" s="81"/>
      <c r="X3" s="81"/>
      <c r="Y3" s="81"/>
      <c r="Z3" s="204"/>
      <c r="AA3" s="82"/>
      <c r="AB3" s="28"/>
    </row>
    <row r="4" spans="1:46" ht="20.100000000000001" customHeight="1">
      <c r="A4" s="30"/>
      <c r="AB4" s="32"/>
      <c r="AC4" s="10"/>
    </row>
    <row r="5" spans="1:46" ht="20.100000000000001" customHeight="1">
      <c r="A5" s="638" t="s">
        <v>357</v>
      </c>
      <c r="B5" s="638"/>
      <c r="C5" s="638"/>
      <c r="D5" s="638"/>
      <c r="E5" s="638"/>
      <c r="F5" s="83"/>
      <c r="G5" s="83"/>
      <c r="H5" s="83"/>
      <c r="I5" s="83"/>
      <c r="J5" s="83"/>
      <c r="K5" s="83"/>
      <c r="L5" s="83"/>
      <c r="M5" s="83"/>
      <c r="N5" s="83"/>
      <c r="O5" s="83"/>
      <c r="P5" s="83"/>
      <c r="Q5" s="83"/>
      <c r="R5" s="83"/>
      <c r="S5" s="83"/>
      <c r="T5" s="83"/>
      <c r="U5" s="83"/>
      <c r="V5" s="83"/>
      <c r="W5" s="83"/>
      <c r="X5" s="83"/>
      <c r="Y5" s="83"/>
      <c r="Z5" s="205"/>
      <c r="AB5" s="32"/>
      <c r="AC5" s="12"/>
    </row>
    <row r="6" spans="1:46" ht="20.100000000000001" customHeight="1">
      <c r="A6" s="34"/>
      <c r="AB6" s="32"/>
      <c r="AC6" s="12"/>
    </row>
    <row r="7" spans="1:46" ht="20.100000000000001" customHeight="1">
      <c r="A7" s="35" t="str">
        <f>"Bidder’s Name and Address (" &amp; MID('Name of Bidder'!B9,9, 29) &amp; ") :"</f>
        <v>Bidder’s Name and Address (the Lead Partner ) :</v>
      </c>
      <c r="E7" s="15" t="s">
        <v>363</v>
      </c>
      <c r="F7" s="15"/>
      <c r="G7" s="15"/>
      <c r="H7" s="15"/>
      <c r="I7" s="15"/>
      <c r="J7" s="15"/>
      <c r="K7" s="15"/>
      <c r="L7" s="15"/>
      <c r="M7" s="15"/>
      <c r="N7" s="15"/>
      <c r="O7" s="15"/>
      <c r="P7" s="15"/>
      <c r="Q7" s="15"/>
      <c r="R7" s="15"/>
      <c r="S7" s="15"/>
      <c r="T7" s="15"/>
      <c r="U7" s="15"/>
      <c r="V7" s="15"/>
      <c r="W7" s="15"/>
      <c r="X7" s="15"/>
      <c r="Y7" s="15"/>
      <c r="AB7" s="32"/>
      <c r="AC7" s="12"/>
    </row>
    <row r="8" spans="1:46" ht="36" customHeight="1">
      <c r="A8" s="636"/>
      <c r="B8" s="636"/>
      <c r="C8" s="636"/>
      <c r="D8" s="636"/>
      <c r="E8" s="11" t="s">
        <v>365</v>
      </c>
      <c r="F8" s="15"/>
      <c r="G8" s="15"/>
      <c r="I8" s="15"/>
      <c r="J8" s="15"/>
      <c r="K8" s="15"/>
      <c r="L8" s="15"/>
      <c r="M8" s="15"/>
      <c r="N8" s="15"/>
      <c r="O8" s="15"/>
      <c r="P8" s="15"/>
      <c r="Q8" s="15"/>
      <c r="R8" s="15"/>
      <c r="S8" s="15"/>
      <c r="T8" s="15"/>
      <c r="U8" s="15"/>
      <c r="V8" s="15"/>
      <c r="W8" s="15"/>
      <c r="X8" s="15"/>
      <c r="Y8" s="15"/>
      <c r="Z8" s="206" t="str">
        <f>IF('Names Bidder'!D10=1,'Names Bidder'!D13&amp;" &amp; "&amp;'Names Bidder'!D18,IF('Names Bidder'!D10="2 or More",'Names Bidder'!D13&amp;" , "&amp;'Names Bidder'!D18&amp;" &amp; "&amp;'Names Bidder'!D23,""))</f>
        <v/>
      </c>
      <c r="AB8" s="32"/>
      <c r="AC8" s="12"/>
    </row>
    <row r="9" spans="1:46" ht="20.100000000000001" customHeight="1">
      <c r="A9" s="13" t="s">
        <v>364</v>
      </c>
      <c r="B9" s="640">
        <f>'Name of Bidder'!C9</f>
        <v>0</v>
      </c>
      <c r="C9" s="640"/>
      <c r="D9" s="640"/>
      <c r="E9" s="11" t="s">
        <v>367</v>
      </c>
      <c r="F9" s="84"/>
      <c r="G9" s="84"/>
      <c r="H9" s="84"/>
      <c r="I9" s="84"/>
      <c r="J9" s="84"/>
      <c r="K9" s="84"/>
      <c r="L9" s="84"/>
      <c r="M9" s="84"/>
      <c r="N9" s="84"/>
      <c r="O9" s="84"/>
      <c r="P9" s="84"/>
      <c r="Q9" s="84"/>
      <c r="R9" s="84"/>
      <c r="S9" s="84"/>
      <c r="T9" s="84"/>
      <c r="U9" s="84"/>
      <c r="V9" s="84"/>
      <c r="W9" s="84"/>
      <c r="X9" s="84"/>
      <c r="Y9" s="84"/>
      <c r="AB9" s="32"/>
      <c r="AC9" s="12"/>
    </row>
    <row r="10" spans="1:46" ht="20.100000000000001" customHeight="1">
      <c r="A10" s="13" t="s">
        <v>366</v>
      </c>
      <c r="B10" s="640">
        <f>'Name of Bidder'!C10</f>
        <v>0</v>
      </c>
      <c r="C10" s="640"/>
      <c r="D10" s="640"/>
      <c r="E10" s="11" t="s">
        <v>190</v>
      </c>
      <c r="F10" s="84"/>
      <c r="G10" s="84"/>
      <c r="H10" s="84"/>
      <c r="I10" s="84"/>
      <c r="J10" s="84"/>
      <c r="K10" s="84"/>
      <c r="L10" s="84"/>
      <c r="M10" s="84"/>
      <c r="N10" s="84"/>
      <c r="O10" s="84"/>
      <c r="P10" s="84"/>
      <c r="Q10" s="84"/>
      <c r="R10" s="84"/>
      <c r="S10" s="84"/>
      <c r="T10" s="84"/>
      <c r="U10" s="84"/>
      <c r="V10" s="84"/>
      <c r="W10" s="84"/>
      <c r="X10" s="84"/>
      <c r="Y10" s="84"/>
      <c r="AB10" s="32"/>
      <c r="AC10" s="12"/>
    </row>
    <row r="11" spans="1:46" ht="20.100000000000001" customHeight="1">
      <c r="B11" s="640">
        <f>'Name of Bidder'!C11</f>
        <v>0</v>
      </c>
      <c r="C11" s="640"/>
      <c r="D11" s="640"/>
      <c r="E11" s="11" t="s">
        <v>368</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4"/>
      <c r="B12" s="640">
        <f>'Name of Bidder'!C12</f>
        <v>0</v>
      </c>
      <c r="C12" s="640"/>
      <c r="D12" s="640"/>
      <c r="E12" s="11"/>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4"/>
      <c r="B13" s="163"/>
      <c r="C13" s="163"/>
      <c r="D13" s="163"/>
      <c r="E13" s="27"/>
      <c r="F13" s="84"/>
      <c r="G13" s="84"/>
      <c r="H13" s="84"/>
      <c r="I13" s="84"/>
      <c r="J13" s="84"/>
      <c r="K13" s="84"/>
      <c r="L13" s="84"/>
      <c r="M13" s="84"/>
      <c r="N13" s="84"/>
      <c r="O13" s="84"/>
      <c r="P13" s="84"/>
      <c r="Q13" s="84"/>
      <c r="R13" s="84"/>
      <c r="S13" s="84"/>
      <c r="T13" s="84"/>
      <c r="U13" s="84"/>
      <c r="V13" s="84"/>
      <c r="W13" s="84"/>
      <c r="X13" s="84"/>
      <c r="Y13" s="84"/>
    </row>
    <row r="14" spans="1:46" ht="20.100000000000001" customHeight="1">
      <c r="A14" s="638" t="str">
        <f>IF('Names Bidder'!D9="Sole Bidder", "This Attachment is Not Applicable", "")</f>
        <v/>
      </c>
      <c r="B14" s="638"/>
      <c r="C14" s="638"/>
      <c r="D14" s="638"/>
      <c r="E14" s="638"/>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5" t="s">
        <v>702</v>
      </c>
      <c r="B15" s="163"/>
      <c r="C15" s="163"/>
      <c r="D15" s="163"/>
      <c r="E15" s="11"/>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5"/>
      <c r="B16" s="635" t="str">
        <f>IF(Z2=1,"Other Partner",IF(Z2="2 or More","Other Partner-1",""))</f>
        <v/>
      </c>
      <c r="C16" s="635"/>
      <c r="D16" s="635"/>
      <c r="E16" s="187"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3" t="s">
        <v>364</v>
      </c>
      <c r="B17" s="640">
        <f>'Name of Bidder'!C14</f>
        <v>0</v>
      </c>
      <c r="C17" s="640"/>
      <c r="D17" s="640"/>
      <c r="E17" s="335" t="str">
        <f>IF($Z$2="2 or More", IF('Names Bidder'!D23=0, "", 'Names Bidder'!D23),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3" t="s">
        <v>366</v>
      </c>
      <c r="B18" s="640">
        <f>'Name of Bidder'!C15</f>
        <v>0</v>
      </c>
      <c r="C18" s="640"/>
      <c r="D18" s="640"/>
      <c r="E18" s="335" t="str">
        <f>IF($Z$2="2 or More", IF('Names Bidder'!D24=0, "", 'Names Bidder'!D24),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4"/>
      <c r="B19" s="640">
        <f>'Name of Bidder'!C16</f>
        <v>0</v>
      </c>
      <c r="C19" s="640"/>
      <c r="D19" s="640"/>
      <c r="E19" s="335" t="str">
        <f>IF($Z$2="2 or More", IF('Names Bidder'!D25=0, "", 'Names Bidder'!D25), "")</f>
        <v/>
      </c>
      <c r="AA19" s="84"/>
    </row>
    <row r="20" spans="1:28" ht="20.100000000000001" customHeight="1">
      <c r="A20" s="34"/>
      <c r="B20" s="640">
        <f>'Name of Bidder'!C17</f>
        <v>0</v>
      </c>
      <c r="C20" s="640"/>
      <c r="D20" s="640"/>
      <c r="E20" s="335" t="str">
        <f>IF($Z$2="2 or More", IF('Names Bidder'!D26=0, "", 'Names Bidder'!D26), "")</f>
        <v/>
      </c>
      <c r="AA20" s="84"/>
    </row>
    <row r="21" spans="1:28" ht="20.100000000000001" customHeight="1">
      <c r="A21" s="583"/>
      <c r="B21" s="584"/>
      <c r="C21" s="584"/>
      <c r="D21" s="584"/>
      <c r="E21" s="335"/>
      <c r="AA21" s="84"/>
    </row>
    <row r="22" spans="1:28" ht="20.100000000000001" customHeight="1">
      <c r="A22" s="31" t="s">
        <v>358</v>
      </c>
    </row>
    <row r="23" spans="1:28" ht="84" customHeight="1">
      <c r="A23" s="639" t="s">
        <v>359</v>
      </c>
      <c r="B23" s="639"/>
      <c r="C23" s="639"/>
      <c r="D23" s="639"/>
      <c r="E23" s="639"/>
      <c r="F23" s="85"/>
      <c r="G23" s="85"/>
      <c r="H23" s="85"/>
      <c r="I23" s="85"/>
      <c r="J23" s="85"/>
      <c r="K23" s="85"/>
      <c r="L23" s="85"/>
      <c r="M23" s="85"/>
      <c r="N23" s="85"/>
      <c r="O23" s="85"/>
      <c r="P23" s="85"/>
      <c r="Q23" s="85"/>
      <c r="R23" s="85"/>
      <c r="S23" s="85"/>
      <c r="T23" s="85"/>
      <c r="U23" s="85"/>
      <c r="V23" s="85"/>
      <c r="W23" s="85"/>
      <c r="X23" s="85"/>
      <c r="Y23" s="85"/>
      <c r="Z23" s="207"/>
      <c r="AA23" s="86"/>
      <c r="AB23" s="36"/>
    </row>
    <row r="24" spans="1:28" ht="33" customHeight="1">
      <c r="D24" s="169"/>
    </row>
    <row r="25" spans="1:28" ht="33" customHeight="1">
      <c r="A25" s="38" t="s">
        <v>6</v>
      </c>
      <c r="B25" s="135">
        <f>'Name of Bidder'!C31</f>
        <v>0</v>
      </c>
      <c r="C25" s="87"/>
      <c r="D25" s="169" t="s">
        <v>4</v>
      </c>
      <c r="E25" s="333">
        <f>'Name of Bidder'!C28</f>
        <v>0</v>
      </c>
      <c r="F25" s="87"/>
      <c r="G25" s="87"/>
      <c r="H25" s="87"/>
      <c r="I25" s="87"/>
      <c r="J25" s="87"/>
      <c r="K25" s="87"/>
      <c r="L25" s="87"/>
      <c r="M25" s="87"/>
      <c r="N25" s="87"/>
      <c r="O25" s="87"/>
      <c r="P25" s="87"/>
      <c r="Q25" s="87"/>
      <c r="R25" s="87"/>
      <c r="S25" s="87"/>
      <c r="T25" s="87"/>
      <c r="U25" s="87"/>
      <c r="V25" s="87"/>
      <c r="W25" s="87"/>
      <c r="X25" s="87"/>
      <c r="Y25" s="87"/>
      <c r="AA25" s="56">
        <f>Basic!B4</f>
        <v>0</v>
      </c>
    </row>
    <row r="26" spans="1:28" ht="33" customHeight="1">
      <c r="A26" s="38" t="s">
        <v>7</v>
      </c>
      <c r="B26" s="333">
        <f>'Name of Bidder'!C32</f>
        <v>0</v>
      </c>
      <c r="C26" s="87"/>
      <c r="D26" s="169" t="s">
        <v>5</v>
      </c>
      <c r="E26" s="333">
        <f>'Name of Bidder'!C29</f>
        <v>0</v>
      </c>
      <c r="F26" s="155"/>
      <c r="G26" s="155"/>
      <c r="H26" s="155"/>
      <c r="I26" s="155"/>
      <c r="J26" s="155"/>
      <c r="K26" s="155"/>
      <c r="L26" s="155"/>
      <c r="M26" s="155"/>
      <c r="N26" s="155"/>
      <c r="O26" s="155"/>
      <c r="P26" s="155"/>
      <c r="Q26" s="155"/>
      <c r="R26" s="155"/>
      <c r="S26" s="155"/>
      <c r="T26" s="155"/>
      <c r="U26" s="155"/>
      <c r="V26" s="155"/>
      <c r="W26" s="155"/>
      <c r="X26" s="155"/>
      <c r="Y26" s="155"/>
      <c r="AA26" s="56">
        <f>Basic!B5</f>
        <v>24</v>
      </c>
    </row>
    <row r="27" spans="1:28" ht="33" customHeight="1">
      <c r="C27" s="87"/>
      <c r="D27" s="169"/>
      <c r="F27" s="155"/>
      <c r="G27" s="155"/>
      <c r="H27" s="155"/>
      <c r="I27" s="155"/>
      <c r="J27" s="155"/>
      <c r="K27" s="155"/>
      <c r="L27" s="155"/>
      <c r="M27" s="155"/>
      <c r="N27" s="155"/>
      <c r="O27" s="155"/>
      <c r="P27" s="155"/>
      <c r="Q27" s="155"/>
      <c r="R27" s="155"/>
      <c r="S27" s="155"/>
      <c r="T27" s="155"/>
      <c r="U27" s="155"/>
      <c r="V27" s="155"/>
      <c r="W27" s="155"/>
      <c r="X27" s="155"/>
      <c r="Y27" s="155"/>
    </row>
    <row r="28" spans="1:28" ht="33" customHeight="1">
      <c r="A28" s="35"/>
      <c r="C28" s="35"/>
      <c r="E28" s="35"/>
      <c r="F28" s="87"/>
      <c r="G28" s="87"/>
      <c r="H28" s="87"/>
      <c r="I28" s="87"/>
      <c r="J28" s="87"/>
      <c r="K28" s="87"/>
      <c r="L28" s="87"/>
      <c r="M28" s="87"/>
      <c r="N28" s="87"/>
      <c r="O28" s="87"/>
      <c r="P28" s="87"/>
      <c r="Q28" s="87"/>
      <c r="R28" s="87"/>
      <c r="S28" s="87"/>
      <c r="T28" s="87"/>
      <c r="U28" s="87"/>
      <c r="V28" s="87"/>
      <c r="W28" s="87"/>
      <c r="X28" s="87"/>
      <c r="Y28" s="87"/>
    </row>
    <row r="29" spans="1:28" ht="20.100000000000001" customHeight="1"/>
    <row r="30" spans="1:28" ht="20.100000000000001" customHeight="1">
      <c r="A30" s="40"/>
    </row>
    <row r="31" spans="1:28" ht="20.100000000000001" customHeight="1"/>
    <row r="32" spans="1:2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A7" sqref="A7"/>
      <pageMargins left="0.75" right="0.63" top="0.57999999999999996" bottom="0.6" header="0.34" footer="0.35"/>
      <pageSetup scale="97"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A36312D6-6542-430C-9B41-AC312BBA51FD}" showPageBreaks="1" showGridLines="0" printArea="1" view="pageBreakPreview">
      <selection activeCell="A7" sqref="A7"/>
      <pageMargins left="0.75" right="0.63" top="0.57999999999999996" bottom="0.6" header="0.34" footer="0.35"/>
      <pageSetup scale="97" orientation="portrait" r:id="rId25"/>
      <headerFooter alignWithMargins="0">
        <oddFooter>&amp;R&amp;"Book Antiqua,Bold"&amp;8 Page &amp;P of &amp;N</oddFooter>
      </headerFooter>
    </customSheetView>
  </customSheetViews>
  <mergeCells count="14">
    <mergeCell ref="B16:D16"/>
    <mergeCell ref="A8:D8"/>
    <mergeCell ref="A3:E3"/>
    <mergeCell ref="A5:E5"/>
    <mergeCell ref="A23:E23"/>
    <mergeCell ref="B9:D9"/>
    <mergeCell ref="B10:D10"/>
    <mergeCell ref="B11:D11"/>
    <mergeCell ref="B12:D12"/>
    <mergeCell ref="B20:D20"/>
    <mergeCell ref="A14:E14"/>
    <mergeCell ref="B17:D17"/>
    <mergeCell ref="B18:D18"/>
    <mergeCell ref="B19:D19"/>
  </mergeCells>
  <phoneticPr fontId="6" type="noConversion"/>
  <pageMargins left="0.75" right="0.63" top="0.57999999999999996" bottom="0.6" header="0.34" footer="0.35"/>
  <pageSetup scale="97" orientation="portrait" r:id="rId26"/>
  <headerFooter alignWithMargins="0">
    <oddFooter>&amp;R&amp;"Book Antiqua,Bold"&amp;8 Page &amp;P of &amp;N</oddFooter>
  </headerFooter>
  <drawing r:id="rId27"/>
  <extLst>
    <ext xmlns:x14="http://schemas.microsoft.com/office/spreadsheetml/2009/9/main" uri="{78C0D931-6437-407d-A8EE-F0AAD7539E65}">
      <x14:conditionalFormattings>
        <x14:conditionalFormatting xmlns:xm="http://schemas.microsoft.com/office/excel/2006/main">
          <x14:cfRule type="expression" priority="1" stopIfTrue="1" id="{560DCDEC-9F6E-4D5C-A224-A5AC92313F8C}">
            <xm:f>'Name of Bidder'!$D$6&lt;4</xm:f>
            <x14:dxf>
              <font>
                <condense val="0"/>
                <extend val="0"/>
                <color indexed="9"/>
              </font>
              <fill>
                <patternFill patternType="none">
                  <bgColor indexed="65"/>
                </patternFill>
              </fill>
              <border>
                <left/>
                <right/>
                <top/>
                <bottom/>
              </border>
            </x14:dxf>
          </x14:cfRule>
          <xm:sqref>A15:A19 B15:E21</xm:sqref>
        </x14:conditionalFormatting>
        <x14:conditionalFormatting xmlns:xm="http://schemas.microsoft.com/office/excel/2006/main">
          <x14:cfRule type="expression" priority="2" stopIfTrue="1" id="{9B2A7E90-6A28-4E01-8821-E74FF1E04112}">
            <xm:f>'Name of Bidder'!$D$6&lt;4</xm:f>
            <x14:dxf>
              <font>
                <strike/>
                <condense val="0"/>
                <extend val="0"/>
              </font>
            </x14:dxf>
          </x14:cfRule>
          <xm:sqref>A23:E23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sheetPr>
  <dimension ref="A1:I38"/>
  <sheetViews>
    <sheetView showGridLines="0" view="pageBreakPreview"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5" t="str">
        <f>"Attachment-3(QR) "</f>
        <v xml:space="preserve">Attachment-3(QR) </v>
      </c>
    </row>
    <row r="3" spans="1:9" ht="115.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369</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36"/>
      <c r="B8" s="636"/>
      <c r="C8" s="636"/>
      <c r="D8" s="636"/>
      <c r="E8" s="190" t="str">
        <f>'Attach 3(JV)'!E8</f>
        <v>Contract Services</v>
      </c>
      <c r="H8" s="32"/>
      <c r="I8" s="12"/>
    </row>
    <row r="9" spans="1:9" ht="20.100000000000001" customHeight="1">
      <c r="A9" s="13" t="s">
        <v>364</v>
      </c>
      <c r="B9" s="640">
        <f>'Attach 3(JV)'!B9</f>
        <v>0</v>
      </c>
      <c r="C9" s="640"/>
      <c r="D9" s="640"/>
      <c r="E9" s="190" t="str">
        <f>'Attach 3(JV)'!E9</f>
        <v>Power Grid Corporation of India Ltd.,</v>
      </c>
      <c r="H9" s="32"/>
      <c r="I9" s="12"/>
    </row>
    <row r="10" spans="1:9" ht="20.100000000000001" customHeight="1">
      <c r="A10" s="13" t="s">
        <v>366</v>
      </c>
      <c r="B10" s="642">
        <f>'Attach 3(JV)'!B10</f>
        <v>0</v>
      </c>
      <c r="C10" s="642"/>
      <c r="D10" s="642"/>
      <c r="E10" s="190" t="str">
        <f>'Attach 3(JV)'!E10</f>
        <v>"Saudamini", Plot No. 2, Sector 29</v>
      </c>
      <c r="H10" s="32"/>
      <c r="I10" s="12"/>
    </row>
    <row r="11" spans="1:9" ht="20.100000000000001" customHeight="1">
      <c r="B11" s="642">
        <f>'Attach 3(JV)'!B11</f>
        <v>0</v>
      </c>
      <c r="C11" s="642"/>
      <c r="D11" s="642"/>
      <c r="E11" s="190" t="str">
        <f>'Attach 3(JV)'!E11</f>
        <v>Gurgaon (Haryana) - 122001</v>
      </c>
    </row>
    <row r="12" spans="1:9" ht="20.100000000000001" customHeight="1">
      <c r="A12" s="34"/>
      <c r="B12" s="642">
        <f>'Attach 3(JV)'!B12</f>
        <v>0</v>
      </c>
      <c r="C12" s="642"/>
      <c r="D12" s="642"/>
      <c r="E12" s="15"/>
    </row>
    <row r="13" spans="1:9" ht="20.100000000000001" customHeight="1">
      <c r="A13" s="31" t="s">
        <v>358</v>
      </c>
      <c r="B13" s="116"/>
      <c r="C13" s="116"/>
      <c r="D13" s="116"/>
    </row>
    <row r="14" spans="1:9" ht="20.100000000000001" customHeight="1">
      <c r="A14" s="34"/>
      <c r="B14" s="116"/>
      <c r="C14" s="116"/>
      <c r="D14" s="116"/>
    </row>
    <row r="15" spans="1:9" ht="27.75" customHeight="1">
      <c r="A15" s="641" t="s">
        <v>691</v>
      </c>
      <c r="B15" s="641"/>
      <c r="C15" s="641"/>
      <c r="D15" s="641"/>
      <c r="E15" s="641"/>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79">
        <f>'Attach 3(JV)'!B25</f>
        <v>0</v>
      </c>
      <c r="C22" s="35"/>
      <c r="D22" s="39" t="s">
        <v>4</v>
      </c>
      <c r="E22" s="334">
        <f>'Attach 3(JV)'!E25</f>
        <v>0</v>
      </c>
    </row>
    <row r="23" spans="1:5" ht="33" customHeight="1">
      <c r="A23" s="38" t="s">
        <v>7</v>
      </c>
      <c r="B23" s="334">
        <f>'Attach 3(JV)'!B26</f>
        <v>0</v>
      </c>
      <c r="C23" s="35"/>
      <c r="D23" s="39" t="s">
        <v>5</v>
      </c>
      <c r="E23" s="334">
        <f>'Attach 3(JV)'!E26</f>
        <v>0</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H14" sqref="H14"/>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printArea="1" view="pageBreakPreview">
      <selection activeCell="H14" sqref="H14"/>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Normal="100" zoomScaleSheetLayoutView="100" workbookViewId="0">
      <selection activeCell="F18" sqref="F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8" customWidth="1"/>
    <col min="8" max="9" width="9.140625" style="202"/>
    <col min="10" max="16384" width="9.140625" style="27"/>
  </cols>
  <sheetData>
    <row r="1" spans="1:8">
      <c r="A1" s="23" t="str">
        <f>'Attach 3(JV)'!A1</f>
        <v>Specification No. :CC-CS/1047-NER/CD-4177/3/G3</v>
      </c>
      <c r="B1" s="24"/>
      <c r="C1" s="24"/>
      <c r="D1" s="24"/>
      <c r="E1" s="25" t="str">
        <f>"Attachment-4 "</f>
        <v xml:space="preserve">Attachment-4 </v>
      </c>
    </row>
    <row r="3" spans="1:8" ht="102.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09"/>
      <c r="G3" s="209"/>
    </row>
    <row r="4" spans="1:8" ht="20.100000000000001" customHeight="1">
      <c r="A4" s="30"/>
      <c r="H4" s="213"/>
    </row>
    <row r="5" spans="1:8" ht="20.100000000000001" customHeight="1">
      <c r="A5" s="638" t="s">
        <v>648</v>
      </c>
      <c r="B5" s="638"/>
      <c r="C5" s="638"/>
      <c r="D5" s="638"/>
      <c r="E5" s="638"/>
      <c r="F5" s="210"/>
      <c r="G5" s="210"/>
      <c r="H5" s="214"/>
    </row>
    <row r="6" spans="1:8" ht="20.100000000000001" customHeight="1">
      <c r="A6" s="34"/>
      <c r="H6" s="214"/>
    </row>
    <row r="7" spans="1:8" ht="20.100000000000001" customHeight="1">
      <c r="A7" s="35" t="str">
        <f>'Attach 3(JV)'!A7</f>
        <v>Bidder’s Name and Address (the Lead Partner ) :</v>
      </c>
      <c r="E7" s="15" t="str">
        <f>'Attach 3(JV)'!E7</f>
        <v>To:</v>
      </c>
      <c r="H7" s="214"/>
    </row>
    <row r="8" spans="1:8" ht="36" customHeight="1">
      <c r="A8" s="636"/>
      <c r="B8" s="636"/>
      <c r="C8" s="636"/>
      <c r="D8" s="636"/>
      <c r="E8" s="190" t="str">
        <f>'Attach 3(JV)'!E8</f>
        <v>Contract Services</v>
      </c>
      <c r="H8" s="214"/>
    </row>
    <row r="9" spans="1:8" ht="20.100000000000001" customHeight="1">
      <c r="A9" s="13" t="s">
        <v>364</v>
      </c>
      <c r="B9" s="644">
        <f>'Attach 3(JV)'!B9</f>
        <v>0</v>
      </c>
      <c r="C9" s="644"/>
      <c r="D9" s="644"/>
      <c r="E9" s="190" t="str">
        <f>'Attach 3(JV)'!E9</f>
        <v>Power Grid Corporation of India Ltd.,</v>
      </c>
      <c r="H9" s="214"/>
    </row>
    <row r="10" spans="1:8" ht="20.100000000000001" customHeight="1">
      <c r="A10" s="13" t="s">
        <v>366</v>
      </c>
      <c r="B10" s="644">
        <f>'Attach 3(JV)'!B10</f>
        <v>0</v>
      </c>
      <c r="C10" s="644"/>
      <c r="D10" s="644"/>
      <c r="E10" s="190" t="str">
        <f>'Attach 3(JV)'!E10</f>
        <v>"Saudamini", Plot No. 2, Sector 29</v>
      </c>
      <c r="H10" s="214"/>
    </row>
    <row r="11" spans="1:8" ht="20.100000000000001" customHeight="1">
      <c r="B11" s="644">
        <f>'Attach 3(JV)'!B11</f>
        <v>0</v>
      </c>
      <c r="C11" s="644"/>
      <c r="D11" s="644"/>
      <c r="E11" s="190" t="str">
        <f>'Attach 3(JV)'!E11</f>
        <v>Gurgaon (Haryana) - 122001</v>
      </c>
    </row>
    <row r="12" spans="1:8" ht="20.100000000000001" customHeight="1">
      <c r="A12" s="34"/>
      <c r="B12" s="644">
        <f>'Attach 3(JV)'!B12</f>
        <v>0</v>
      </c>
      <c r="C12" s="644"/>
      <c r="D12" s="644"/>
      <c r="E12" s="15"/>
    </row>
    <row r="13" spans="1:8" ht="20.100000000000001" customHeight="1">
      <c r="A13" s="34"/>
      <c r="B13" s="164"/>
      <c r="C13" s="164"/>
      <c r="D13" s="164"/>
      <c r="E13" s="27"/>
      <c r="F13" s="211"/>
      <c r="G13" s="211"/>
    </row>
    <row r="14" spans="1:8" ht="20.100000000000001" customHeight="1">
      <c r="A14" s="34"/>
      <c r="B14" s="164"/>
      <c r="C14" s="164"/>
      <c r="D14" s="164"/>
    </row>
    <row r="15" spans="1:8" ht="20.100000000000001" customHeight="1">
      <c r="A15" s="31" t="s">
        <v>358</v>
      </c>
    </row>
    <row r="16" spans="1:8" ht="20.100000000000001" customHeight="1">
      <c r="A16" s="34"/>
    </row>
    <row r="17" spans="1:9" ht="50.1" customHeight="1">
      <c r="A17" s="64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45"/>
      <c r="C17" s="645"/>
      <c r="D17" s="645"/>
      <c r="E17" s="645"/>
      <c r="F17" s="212" t="s">
        <v>192</v>
      </c>
      <c r="G17" s="212" t="s">
        <v>193</v>
      </c>
    </row>
    <row r="18" spans="1:9" ht="45" customHeight="1">
      <c r="A18" s="64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43"/>
      <c r="C18" s="643"/>
      <c r="D18" s="643"/>
      <c r="E18" s="643"/>
      <c r="F18" s="218"/>
      <c r="G18" s="218"/>
      <c r="H18" s="197" t="str">
        <f t="shared" ref="H18:I25" si="0">IF(F18 = "", "", F18&amp; ", ")</f>
        <v/>
      </c>
      <c r="I18" s="197" t="str">
        <f t="shared" si="0"/>
        <v/>
      </c>
    </row>
    <row r="19" spans="1:9" ht="33" customHeight="1">
      <c r="A19" s="216"/>
      <c r="B19" s="216"/>
      <c r="C19" s="216"/>
      <c r="D19" s="216"/>
      <c r="E19" s="216"/>
      <c r="F19" s="218"/>
      <c r="G19" s="218"/>
      <c r="H19" s="197" t="str">
        <f t="shared" si="0"/>
        <v/>
      </c>
      <c r="I19" s="197" t="str">
        <f t="shared" si="0"/>
        <v/>
      </c>
    </row>
    <row r="20" spans="1:9" ht="33" customHeight="1">
      <c r="A20" s="216"/>
      <c r="B20" s="216"/>
      <c r="C20" s="216"/>
      <c r="D20" s="39"/>
      <c r="E20" s="216"/>
      <c r="F20" s="218"/>
      <c r="G20" s="218"/>
      <c r="H20" s="197" t="str">
        <f t="shared" si="0"/>
        <v/>
      </c>
      <c r="I20" s="197" t="str">
        <f t="shared" si="0"/>
        <v/>
      </c>
    </row>
    <row r="21" spans="1:9" ht="33" customHeight="1">
      <c r="A21" s="38" t="s">
        <v>6</v>
      </c>
      <c r="B21" s="79">
        <f>'Attach 3(JV)'!B25</f>
        <v>0</v>
      </c>
      <c r="D21" s="39" t="s">
        <v>4</v>
      </c>
      <c r="E21" s="334">
        <f>'Attach 3(JV)'!E25</f>
        <v>0</v>
      </c>
      <c r="F21" s="218"/>
      <c r="G21" s="218"/>
      <c r="H21" s="197" t="str">
        <f t="shared" si="0"/>
        <v/>
      </c>
      <c r="I21" s="197" t="str">
        <f t="shared" si="0"/>
        <v/>
      </c>
    </row>
    <row r="22" spans="1:9" ht="33" customHeight="1">
      <c r="A22" s="38" t="s">
        <v>7</v>
      </c>
      <c r="B22" s="334">
        <f>'Attach 3(JV)'!B26</f>
        <v>0</v>
      </c>
      <c r="D22" s="39" t="s">
        <v>5</v>
      </c>
      <c r="E22" s="334">
        <f>'Attach 3(JV)'!E26</f>
        <v>0</v>
      </c>
      <c r="F22" s="218"/>
      <c r="G22" s="218"/>
      <c r="H22" s="197" t="str">
        <f t="shared" si="0"/>
        <v/>
      </c>
      <c r="I22" s="197" t="str">
        <f t="shared" si="0"/>
        <v/>
      </c>
    </row>
    <row r="23" spans="1:9" ht="33" customHeight="1">
      <c r="D23" s="39"/>
      <c r="F23" s="218"/>
      <c r="G23" s="218"/>
      <c r="H23" s="197" t="str">
        <f t="shared" si="0"/>
        <v/>
      </c>
      <c r="I23" s="197" t="str">
        <f t="shared" si="0"/>
        <v/>
      </c>
    </row>
    <row r="24" spans="1:9" ht="33" customHeight="1">
      <c r="D24" s="39"/>
      <c r="F24" s="218"/>
      <c r="G24" s="218"/>
      <c r="H24" s="197" t="str">
        <f t="shared" si="0"/>
        <v/>
      </c>
      <c r="I24" s="197" t="str">
        <f t="shared" si="0"/>
        <v/>
      </c>
    </row>
    <row r="25" spans="1:9" ht="33" customHeight="1">
      <c r="A25" s="27"/>
      <c r="B25" s="27"/>
      <c r="C25" s="27"/>
      <c r="D25" s="27"/>
      <c r="E25" s="27"/>
      <c r="F25" s="218"/>
      <c r="G25" s="218"/>
      <c r="H25" s="197" t="str">
        <f t="shared" si="0"/>
        <v/>
      </c>
      <c r="I25" s="197" t="str">
        <f t="shared" si="0"/>
        <v/>
      </c>
    </row>
    <row r="26" spans="1:9" ht="33" customHeight="1">
      <c r="A26" s="27"/>
      <c r="B26" s="27"/>
      <c r="C26" s="27"/>
      <c r="D26" s="27"/>
      <c r="E26" s="27"/>
      <c r="F26" s="215" t="str">
        <f>IF((8-COUNTBLANK(F18:F25)) &lt;2, "country.", "countries.")</f>
        <v>country.</v>
      </c>
      <c r="G26" s="215" t="str">
        <f>IF((8-COUNTBLANK(G18:G25)) &lt;2, "country.", "countries.")</f>
        <v>country.</v>
      </c>
      <c r="H26" s="197" t="str">
        <f>IF(COUNTBLANK(F18:F25) =8, "[Enter the name of country where from equipments &amp; material shall be supplied]",CONCATENATE(H18,H19,H20,H21,H22,H23,H24,H25))</f>
        <v>[Enter the name of country where from equipments &amp; material shall be supplied]</v>
      </c>
      <c r="I26" s="197"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EE0B" sheet="1" objects="1" scenarios="1" selectLockedCells="1"/>
  <customSheetViews>
    <customSheetView guid="{A506B351-DE43-4CCA-818F-D2B51F2607AA}" showPageBreaks="1" showGridLines="0" zeroValues="0"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sheetPr>
  <dimension ref="A1:AL40"/>
  <sheetViews>
    <sheetView showGridLines="0" showZeros="0" view="pageBreakPreview"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2"/>
    <col min="9" max="38" width="9.140625" style="283"/>
    <col min="39" max="16384" width="9.140625" style="27"/>
  </cols>
  <sheetData>
    <row r="1" spans="1:38">
      <c r="A1" s="23" t="str">
        <f>'Attach 3(JV)'!A1</f>
        <v>Specification No. :CC-CS/1047-NER/CD-4177/3/G3</v>
      </c>
      <c r="B1" s="24"/>
      <c r="C1" s="24"/>
      <c r="D1" s="24"/>
      <c r="E1" s="42" t="str">
        <f>"Attachment-4(A) "</f>
        <v xml:space="preserve">Attachment-4(A) </v>
      </c>
    </row>
    <row r="2" spans="1:38" ht="11.1" customHeight="1"/>
    <row r="3" spans="1:38" ht="108.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4"/>
      <c r="G3" s="285"/>
      <c r="H3" s="284"/>
    </row>
    <row r="4" spans="1:38" ht="11.1" customHeight="1">
      <c r="A4" s="30"/>
      <c r="H4" s="286"/>
      <c r="I4" s="287"/>
    </row>
    <row r="5" spans="1:38" ht="20.100000000000001" customHeight="1">
      <c r="A5" s="638" t="s">
        <v>370</v>
      </c>
      <c r="B5" s="638"/>
      <c r="C5" s="638"/>
      <c r="D5" s="638"/>
      <c r="E5" s="638"/>
      <c r="F5" s="284"/>
      <c r="H5" s="286"/>
      <c r="I5" s="288"/>
    </row>
    <row r="6" spans="1:38" ht="11.1" customHeight="1">
      <c r="A6" s="34"/>
      <c r="H6" s="286"/>
      <c r="I6" s="288"/>
    </row>
    <row r="7" spans="1:38" ht="20.100000000000001" customHeight="1">
      <c r="A7" s="35" t="str">
        <f>'Attach 3(JV)'!A7</f>
        <v>Bidder’s Name and Address (the Lead Partner ) :</v>
      </c>
      <c r="D7" s="15" t="str">
        <f>'Attach 3(JV)'!E7</f>
        <v>To:</v>
      </c>
      <c r="H7" s="286"/>
      <c r="I7" s="288"/>
    </row>
    <row r="8" spans="1:38" s="217" customFormat="1" ht="36" customHeight="1">
      <c r="A8" s="636"/>
      <c r="B8" s="636"/>
      <c r="C8" s="636"/>
      <c r="D8" s="11" t="str">
        <f>'Attach 3(JV)'!E8</f>
        <v>Contract Services</v>
      </c>
      <c r="E8" s="34"/>
      <c r="F8" s="289"/>
      <c r="G8" s="289"/>
      <c r="H8" s="290"/>
      <c r="I8" s="291"/>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row>
    <row r="9" spans="1:38" ht="20.100000000000001" customHeight="1">
      <c r="A9" s="13" t="s">
        <v>364</v>
      </c>
      <c r="B9" s="644">
        <f>'Attach 3(JV)'!B9</f>
        <v>0</v>
      </c>
      <c r="C9" s="644"/>
      <c r="D9" s="11" t="str">
        <f>'Attach 3(JV)'!E9</f>
        <v>Power Grid Corporation of India Ltd.,</v>
      </c>
      <c r="H9" s="286"/>
      <c r="I9" s="288"/>
    </row>
    <row r="10" spans="1:38" ht="20.100000000000001" customHeight="1">
      <c r="A10" s="13" t="s">
        <v>366</v>
      </c>
      <c r="B10" s="644">
        <f>'Attach 3(JV)'!B10</f>
        <v>0</v>
      </c>
      <c r="C10" s="644"/>
      <c r="D10" s="11" t="str">
        <f>'Attach 3(JV)'!E10</f>
        <v>"Saudamini", Plot No. 2, Sector 29</v>
      </c>
      <c r="H10" s="286"/>
      <c r="I10" s="288"/>
    </row>
    <row r="11" spans="1:38" ht="20.100000000000001" customHeight="1">
      <c r="B11" s="644">
        <f>'Attach 3(JV)'!B11</f>
        <v>0</v>
      </c>
      <c r="C11" s="644"/>
      <c r="D11" s="11" t="str">
        <f>'Attach 3(JV)'!E11</f>
        <v>Gurgaon (Haryana) - 122001</v>
      </c>
    </row>
    <row r="12" spans="1:38" ht="15" customHeight="1">
      <c r="A12" s="34"/>
      <c r="B12" s="644">
        <f>'Attach 3(JV)'!B12</f>
        <v>0</v>
      </c>
      <c r="C12" s="644"/>
      <c r="D12" s="11"/>
    </row>
    <row r="13" spans="1:38" ht="20.100000000000001" customHeight="1">
      <c r="A13" s="31" t="s">
        <v>358</v>
      </c>
      <c r="D13" s="43"/>
    </row>
    <row r="14" spans="1:38" ht="72" customHeight="1">
      <c r="A14" s="646" t="s">
        <v>371</v>
      </c>
      <c r="B14" s="646"/>
      <c r="C14" s="646"/>
      <c r="D14" s="646"/>
      <c r="E14" s="646"/>
    </row>
    <row r="15" spans="1:38" ht="20.100000000000001" customHeight="1">
      <c r="A15" s="192" t="s">
        <v>377</v>
      </c>
      <c r="B15" s="192" t="s">
        <v>378</v>
      </c>
      <c r="C15" s="192" t="s">
        <v>379</v>
      </c>
      <c r="D15" s="192" t="s">
        <v>360</v>
      </c>
      <c r="E15" s="192" t="s">
        <v>361</v>
      </c>
    </row>
    <row r="16" spans="1:38" ht="20.100000000000001" customHeight="1">
      <c r="A16" s="193">
        <v>1</v>
      </c>
      <c r="B16" s="336"/>
      <c r="C16" s="336"/>
      <c r="D16" s="336"/>
      <c r="E16" s="336"/>
    </row>
    <row r="17" spans="1:38" ht="20.100000000000001" customHeight="1">
      <c r="A17" s="194">
        <v>2</v>
      </c>
      <c r="B17" s="337"/>
      <c r="C17" s="337"/>
      <c r="D17" s="337"/>
      <c r="E17" s="337"/>
    </row>
    <row r="18" spans="1:38" ht="20.100000000000001" customHeight="1">
      <c r="A18" s="194">
        <v>3</v>
      </c>
      <c r="B18" s="337"/>
      <c r="C18" s="337"/>
      <c r="D18" s="337"/>
      <c r="E18" s="337"/>
    </row>
    <row r="19" spans="1:38" ht="20.100000000000001" customHeight="1">
      <c r="A19" s="194">
        <v>4</v>
      </c>
      <c r="B19" s="337"/>
      <c r="C19" s="337"/>
      <c r="D19" s="337"/>
      <c r="E19" s="337"/>
    </row>
    <row r="20" spans="1:38" ht="19.5" customHeight="1">
      <c r="A20" s="195">
        <v>5</v>
      </c>
      <c r="B20" s="338"/>
      <c r="C20" s="338"/>
      <c r="D20" s="338"/>
      <c r="E20" s="338"/>
    </row>
    <row r="21" spans="1:38" ht="62.25" customHeight="1">
      <c r="A21" s="27"/>
      <c r="B21" s="27"/>
      <c r="C21" s="27"/>
      <c r="D21" s="27"/>
      <c r="E21" s="27"/>
    </row>
    <row r="22" spans="1:38" ht="62.25" customHeight="1">
      <c r="A22" s="646" t="s">
        <v>372</v>
      </c>
      <c r="B22" s="646"/>
      <c r="C22" s="646"/>
      <c r="D22" s="646"/>
      <c r="E22" s="646"/>
    </row>
    <row r="23" spans="1:38" s="185" customFormat="1" ht="15.95" customHeight="1">
      <c r="A23" s="116"/>
      <c r="B23" s="116"/>
      <c r="C23" s="116"/>
      <c r="D23" s="116"/>
      <c r="E23" s="116"/>
      <c r="F23" s="373"/>
      <c r="G23" s="373"/>
      <c r="H23" s="373"/>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row>
    <row r="24" spans="1:38" ht="23.1" customHeight="1">
      <c r="C24" s="39"/>
    </row>
    <row r="25" spans="1:38" ht="23.1" customHeight="1">
      <c r="A25" s="38" t="s">
        <v>6</v>
      </c>
      <c r="B25" s="79">
        <f>'Attach 3(JV)'!B25</f>
        <v>0</v>
      </c>
      <c r="C25" s="39" t="s">
        <v>4</v>
      </c>
      <c r="D25" s="582">
        <f>'Attach 3(JV)'!E25</f>
        <v>0</v>
      </c>
    </row>
    <row r="26" spans="1:38" ht="23.1" customHeight="1">
      <c r="A26" s="38" t="s">
        <v>7</v>
      </c>
      <c r="B26" s="334">
        <f>'Attach 3(JV)'!B26</f>
        <v>0</v>
      </c>
      <c r="C26" s="39" t="s">
        <v>5</v>
      </c>
      <c r="D26" s="334">
        <f>'Attach 3(JV)'!E26</f>
        <v>0</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E0B" sheet="1" objects="1" scenarios="1" selectLockedCells="1"/>
  <customSheetViews>
    <customSheetView guid="{A506B351-DE43-4CCA-818F-D2B51F2607AA}" showPageBreaks="1" showGridLines="0" zeroValues="0"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A36312D6-6542-430C-9B41-AC312BBA51FD}"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sheetPr>
  <dimension ref="A1:I35"/>
  <sheetViews>
    <sheetView showGridLines="0" view="pageBreakPreview" topLeftCell="A4"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5" t="str">
        <f>"Attachment-4(B) "</f>
        <v xml:space="preserve">Attachment-4(B) </v>
      </c>
    </row>
    <row r="3" spans="1:9" ht="114.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370</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36"/>
      <c r="B8" s="636"/>
      <c r="C8" s="636"/>
      <c r="D8" s="636"/>
      <c r="E8" s="11" t="str">
        <f>'Attach 3(JV)'!E8</f>
        <v>Contract Services</v>
      </c>
      <c r="H8" s="32"/>
      <c r="I8" s="12"/>
    </row>
    <row r="9" spans="1:9" ht="20.100000000000001" customHeight="1">
      <c r="A9" s="13" t="s">
        <v>364</v>
      </c>
      <c r="B9" s="644">
        <f>'Attach 3(JV)'!B9</f>
        <v>0</v>
      </c>
      <c r="C9" s="644"/>
      <c r="D9" s="644"/>
      <c r="E9" s="11" t="str">
        <f>'Attach 3(JV)'!E9</f>
        <v>Power Grid Corporation of India Ltd.,</v>
      </c>
      <c r="H9" s="32"/>
      <c r="I9" s="12"/>
    </row>
    <row r="10" spans="1:9" ht="20.100000000000001" customHeight="1">
      <c r="A10" s="13" t="s">
        <v>366</v>
      </c>
      <c r="B10" s="644">
        <f>'Attach 3(JV)'!B10</f>
        <v>0</v>
      </c>
      <c r="C10" s="644"/>
      <c r="D10" s="585"/>
      <c r="E10" s="11" t="str">
        <f>'Attach 3(JV)'!E10</f>
        <v>"Saudamini", Plot No. 2, Sector 29</v>
      </c>
      <c r="H10" s="32"/>
      <c r="I10" s="12"/>
    </row>
    <row r="11" spans="1:9" ht="20.100000000000001" customHeight="1">
      <c r="B11" s="644">
        <f>'Attach 3(JV)'!B11</f>
        <v>0</v>
      </c>
      <c r="C11" s="644"/>
      <c r="D11" s="585"/>
      <c r="E11" s="11" t="str">
        <f>'Attach 3(JV)'!E11</f>
        <v>Gurgaon (Haryana) - 122001</v>
      </c>
    </row>
    <row r="12" spans="1:9" ht="20.100000000000001" customHeight="1">
      <c r="A12" s="34"/>
      <c r="B12" s="644">
        <f>'Attach 3(JV)'!B12</f>
        <v>0</v>
      </c>
      <c r="C12" s="644"/>
      <c r="D12" s="585"/>
      <c r="E12" s="11"/>
    </row>
    <row r="13" spans="1:9" ht="20.100000000000001" customHeight="1">
      <c r="A13" s="31" t="s">
        <v>358</v>
      </c>
    </row>
    <row r="14" spans="1:9" ht="20.100000000000001" customHeight="1">
      <c r="A14" s="34"/>
    </row>
    <row r="15" spans="1:9" ht="87.75" customHeight="1">
      <c r="A15" s="601" t="s">
        <v>380</v>
      </c>
      <c r="B15" s="601"/>
      <c r="C15" s="601"/>
      <c r="D15" s="601"/>
      <c r="E15" s="601"/>
    </row>
    <row r="16" spans="1:9" ht="30" customHeight="1">
      <c r="A16" s="108" t="s">
        <v>373</v>
      </c>
      <c r="B16" s="647"/>
      <c r="C16" s="647"/>
      <c r="D16" s="647"/>
      <c r="E16" s="647"/>
    </row>
    <row r="17" spans="1:5" ht="30" customHeight="1">
      <c r="A17" s="108" t="s">
        <v>374</v>
      </c>
      <c r="B17" s="647"/>
      <c r="C17" s="647"/>
      <c r="D17" s="647"/>
      <c r="E17" s="647"/>
    </row>
    <row r="18" spans="1:5" ht="30" customHeight="1">
      <c r="A18" s="108" t="s">
        <v>375</v>
      </c>
      <c r="B18" s="647"/>
      <c r="C18" s="647"/>
      <c r="D18" s="647"/>
      <c r="E18" s="647"/>
    </row>
    <row r="19" spans="1:5" ht="30" customHeight="1">
      <c r="A19" s="44" t="s">
        <v>376</v>
      </c>
      <c r="B19" s="647"/>
      <c r="C19" s="647"/>
      <c r="D19" s="647"/>
      <c r="E19" s="647"/>
    </row>
    <row r="20" spans="1:5" ht="30" customHeight="1">
      <c r="A20" s="44" t="s">
        <v>80</v>
      </c>
      <c r="B20" s="647"/>
      <c r="C20" s="647"/>
      <c r="D20" s="647"/>
      <c r="E20" s="647"/>
    </row>
    <row r="21" spans="1:5" ht="30" customHeight="1">
      <c r="A21" s="44" t="s">
        <v>83</v>
      </c>
      <c r="B21" s="647"/>
      <c r="C21" s="647"/>
      <c r="D21" s="647"/>
      <c r="E21" s="647"/>
    </row>
    <row r="22" spans="1:5" ht="16.5" customHeight="1">
      <c r="A22" s="166"/>
      <c r="B22" s="167"/>
      <c r="C22" s="167"/>
      <c r="D22" s="167"/>
      <c r="E22" s="167"/>
    </row>
    <row r="23" spans="1:5" ht="27.95" customHeight="1">
      <c r="D23" s="39"/>
    </row>
    <row r="24" spans="1:5" ht="27.95" customHeight="1">
      <c r="A24" s="38" t="s">
        <v>6</v>
      </c>
      <c r="B24" s="79">
        <f>'Attach 3(JV)'!B25</f>
        <v>0</v>
      </c>
      <c r="D24" s="39" t="s">
        <v>4</v>
      </c>
      <c r="E24" s="334">
        <f>'Attach 3(JV)'!E25</f>
        <v>0</v>
      </c>
    </row>
    <row r="25" spans="1:5" ht="27.95" customHeight="1">
      <c r="A25" s="38" t="s">
        <v>7</v>
      </c>
      <c r="B25" s="334">
        <f>'Attach 3(JV)'!B26</f>
        <v>0</v>
      </c>
      <c r="D25" s="39" t="s">
        <v>5</v>
      </c>
      <c r="E25" s="334">
        <f>'Attach 3(JV)'!E26</f>
        <v>0</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EE0B" sheet="1" objects="1" scenarios="1" selectLockedCells="1"/>
  <customSheetViews>
    <customSheetView guid="{A506B351-DE43-4CCA-818F-D2B51F2607AA}" showPageBreaks="1" showGridLines="0" printArea="1" view="pageBreakPreview"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A36312D6-6542-430C-9B41-AC312BBA51FD}" showPageBreaks="1" showGridLines="0" printArea="1" view="pageBreakPreview" topLeftCell="A4">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14">
    <mergeCell ref="B12:C12"/>
    <mergeCell ref="B21:E21"/>
    <mergeCell ref="A15:E15"/>
    <mergeCell ref="B9:D9"/>
    <mergeCell ref="A3:E3"/>
    <mergeCell ref="A5:E5"/>
    <mergeCell ref="A8:D8"/>
    <mergeCell ref="B16:E16"/>
    <mergeCell ref="B17:E17"/>
    <mergeCell ref="B18:E18"/>
    <mergeCell ref="B19:E19"/>
    <mergeCell ref="B20:E20"/>
    <mergeCell ref="B10:C10"/>
    <mergeCell ref="B11:C11"/>
  </mergeCells>
  <phoneticPr fontId="6" type="noConversion"/>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29"/>
  <sheetViews>
    <sheetView showGridLines="0" view="pageBreakPreview" topLeftCell="A5"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CC-CS/1047-NER/CD-4177/3/G3</v>
      </c>
      <c r="B1" s="24"/>
      <c r="C1" s="24"/>
      <c r="D1" s="24"/>
      <c r="E1" s="25" t="str">
        <f>"Attachment-5 "</f>
        <v xml:space="preserve">Attachment-5 </v>
      </c>
    </row>
    <row r="2" spans="1:9" ht="8.1" customHeight="1"/>
    <row r="3" spans="1:9" ht="85.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7.5" hidden="1" customHeight="1">
      <c r="A4" s="30"/>
      <c r="H4" s="32"/>
      <c r="I4" s="10"/>
    </row>
    <row r="5" spans="1:9" ht="20.100000000000001" customHeight="1">
      <c r="A5" s="638" t="s">
        <v>649</v>
      </c>
      <c r="B5" s="638"/>
      <c r="C5" s="638"/>
      <c r="D5" s="638"/>
      <c r="E5" s="638"/>
      <c r="F5" s="33"/>
      <c r="H5" s="32"/>
      <c r="I5" s="12"/>
    </row>
    <row r="6" spans="1:9" ht="8.1" customHeight="1">
      <c r="A6" s="34"/>
      <c r="H6" s="32"/>
      <c r="I6" s="12"/>
    </row>
    <row r="7" spans="1:9" ht="20.100000000000001" customHeight="1">
      <c r="A7" s="35" t="str">
        <f>'Attach 3(JV)'!A7</f>
        <v>Bidder’s Name and Address (the Lead Partner ) :</v>
      </c>
      <c r="B7" s="34"/>
      <c r="C7" s="34"/>
      <c r="D7" s="15" t="str">
        <f>'Attach 3(JV)'!E7</f>
        <v>To:</v>
      </c>
      <c r="H7" s="32"/>
      <c r="I7" s="12"/>
    </row>
    <row r="8" spans="1:9" ht="24" customHeight="1">
      <c r="A8" s="636"/>
      <c r="B8" s="636"/>
      <c r="C8" s="636"/>
      <c r="D8" s="11" t="str">
        <f>'Attach 3(JV)'!E8</f>
        <v>Contract Services</v>
      </c>
      <c r="H8" s="32"/>
      <c r="I8" s="12"/>
    </row>
    <row r="9" spans="1:9" ht="20.100000000000001" customHeight="1">
      <c r="A9" s="13" t="s">
        <v>364</v>
      </c>
      <c r="B9" s="644">
        <f>'Attach 3(JV)'!B9</f>
        <v>0</v>
      </c>
      <c r="C9" s="644"/>
      <c r="D9" s="11" t="str">
        <f>'Attach 3(JV)'!E9</f>
        <v>Power Grid Corporation of India Ltd.,</v>
      </c>
      <c r="H9" s="32"/>
      <c r="I9" s="12"/>
    </row>
    <row r="10" spans="1:9" ht="20.100000000000001" customHeight="1">
      <c r="A10" s="13" t="s">
        <v>366</v>
      </c>
      <c r="B10" s="644">
        <f>'Attach 3(JV)'!B10</f>
        <v>0</v>
      </c>
      <c r="C10" s="644"/>
      <c r="D10" s="11" t="str">
        <f>'Attach 3(JV)'!E10</f>
        <v>"Saudamini", Plot No. 2, Sector 29</v>
      </c>
      <c r="H10" s="32"/>
      <c r="I10" s="12"/>
    </row>
    <row r="11" spans="1:9" ht="20.100000000000001" customHeight="1">
      <c r="B11" s="644">
        <f>'Attach 3(JV)'!B11</f>
        <v>0</v>
      </c>
      <c r="C11" s="644"/>
      <c r="D11" s="11" t="str">
        <f>'Attach 3(JV)'!E11</f>
        <v>Gurgaon (Haryana) - 122001</v>
      </c>
    </row>
    <row r="12" spans="1:9" ht="9.75" customHeight="1">
      <c r="A12" s="34"/>
      <c r="B12" s="644">
        <f>'Attach 3(JV)'!B12</f>
        <v>0</v>
      </c>
      <c r="C12" s="644"/>
      <c r="D12" s="11"/>
    </row>
    <row r="13" spans="1:9" ht="21" customHeight="1">
      <c r="A13" s="419"/>
      <c r="B13" s="420"/>
      <c r="C13" s="420"/>
      <c r="D13" s="11"/>
    </row>
    <row r="14" spans="1:9" ht="17.25" customHeight="1">
      <c r="A14" s="381" t="s">
        <v>358</v>
      </c>
      <c r="B14" s="381"/>
      <c r="C14" s="381"/>
      <c r="D14" s="389"/>
      <c r="E14" s="381"/>
    </row>
    <row r="15" spans="1:9" ht="54" customHeight="1">
      <c r="A15" s="654" t="s">
        <v>560</v>
      </c>
      <c r="B15" s="654"/>
      <c r="C15" s="654"/>
      <c r="D15" s="654"/>
      <c r="E15" s="654"/>
    </row>
    <row r="16" spans="1:9" ht="37.5" customHeight="1">
      <c r="A16" s="655" t="s">
        <v>362</v>
      </c>
      <c r="B16" s="655" t="s">
        <v>379</v>
      </c>
      <c r="C16" s="655" t="s">
        <v>381</v>
      </c>
      <c r="D16" s="657" t="s">
        <v>382</v>
      </c>
      <c r="E16" s="658"/>
    </row>
    <row r="17" spans="1:8" ht="38.25" customHeight="1">
      <c r="A17" s="656"/>
      <c r="B17" s="656"/>
      <c r="C17" s="656"/>
      <c r="D17" s="421" t="s">
        <v>383</v>
      </c>
      <c r="E17" s="421" t="s">
        <v>106</v>
      </c>
    </row>
    <row r="18" spans="1:8" ht="17.25" customHeight="1">
      <c r="A18" s="422">
        <v>1</v>
      </c>
      <c r="B18" s="423"/>
      <c r="C18" s="423"/>
      <c r="D18" s="423"/>
      <c r="E18" s="423"/>
    </row>
    <row r="19" spans="1:8" ht="17.25" customHeight="1">
      <c r="A19" s="424">
        <v>2</v>
      </c>
      <c r="B19" s="425"/>
      <c r="C19" s="425"/>
      <c r="D19" s="425"/>
      <c r="E19" s="425"/>
    </row>
    <row r="20" spans="1:8" ht="17.25" customHeight="1">
      <c r="A20" s="424">
        <v>3</v>
      </c>
      <c r="B20" s="425"/>
      <c r="C20" s="425"/>
      <c r="D20" s="425"/>
      <c r="E20" s="425"/>
      <c r="H20" s="26" t="b">
        <v>1</v>
      </c>
    </row>
    <row r="21" spans="1:8" ht="17.25" customHeight="1">
      <c r="A21" s="424">
        <v>4</v>
      </c>
      <c r="B21" s="425"/>
      <c r="C21" s="425"/>
      <c r="D21" s="425"/>
      <c r="E21" s="425"/>
    </row>
    <row r="22" spans="1:8" ht="23.25" customHeight="1">
      <c r="A22" s="426">
        <v>5</v>
      </c>
      <c r="B22" s="427"/>
      <c r="C22" s="427"/>
      <c r="D22" s="427"/>
      <c r="E22" s="427"/>
    </row>
    <row r="23" spans="1:8" ht="27.75" customHeight="1">
      <c r="A23" s="648" t="s">
        <v>631</v>
      </c>
      <c r="B23" s="649"/>
      <c r="C23" s="649"/>
      <c r="D23" s="649"/>
      <c r="E23" s="650"/>
    </row>
    <row r="24" spans="1:8" ht="9.75" customHeight="1">
      <c r="A24" s="651"/>
      <c r="B24" s="652"/>
      <c r="C24" s="652"/>
      <c r="D24" s="652"/>
      <c r="E24" s="653"/>
    </row>
    <row r="25" spans="1:8">
      <c r="A25" s="220"/>
      <c r="B25" s="220"/>
      <c r="C25" s="220"/>
      <c r="D25" s="220"/>
      <c r="E25" s="220"/>
      <c r="F25" s="36"/>
      <c r="G25" s="36"/>
      <c r="H25" s="36"/>
    </row>
    <row r="26" spans="1:8" ht="11.25" customHeight="1">
      <c r="A26" s="116"/>
      <c r="B26" s="116"/>
      <c r="C26" s="39"/>
      <c r="D26" s="116"/>
      <c r="E26" s="116"/>
      <c r="F26" s="36"/>
      <c r="G26" s="36"/>
      <c r="H26" s="36"/>
    </row>
    <row r="27" spans="1:8" ht="15.95" customHeight="1">
      <c r="A27" s="38" t="s">
        <v>6</v>
      </c>
      <c r="B27" s="79">
        <f>'Attach 3(JV)'!B25</f>
        <v>0</v>
      </c>
      <c r="C27" s="39" t="s">
        <v>4</v>
      </c>
      <c r="D27" s="334">
        <f>'Attach 3(JV)'!E25</f>
        <v>0</v>
      </c>
    </row>
    <row r="28" spans="1:8" ht="15.95" customHeight="1">
      <c r="A28" s="38" t="s">
        <v>7</v>
      </c>
      <c r="B28" s="334">
        <f>'Attach 3(JV)'!B26</f>
        <v>0</v>
      </c>
      <c r="C28" s="39" t="s">
        <v>5</v>
      </c>
      <c r="D28" s="334">
        <f>'Attach 3(JV)'!E26</f>
        <v>0</v>
      </c>
    </row>
    <row r="29" spans="1:8" ht="15.95" customHeight="1">
      <c r="A29" s="27"/>
      <c r="B29" s="27"/>
      <c r="C29" s="39"/>
      <c r="D29" s="27"/>
      <c r="E29" s="27"/>
    </row>
  </sheetData>
  <sheetProtection password="EE0B" sheet="1" objects="1" scenarios="1" selectLockedCells="1"/>
  <customSheetViews>
    <customSheetView guid="{A506B351-DE43-4CCA-818F-D2B51F2607AA}" showPageBreaks="1" showGridLines="0" printArea="1" hiddenRows="1" hiddenColumns="1" view="pageBreakPreview" topLeftCell="A5">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5">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26"/>
  <headerFooter alignWithMargins="0">
    <oddFooter>&amp;R&amp;"Book Antiqua,Bold"&amp;8 Page &amp;P of &amp;N</oddFooter>
  </headerFooter>
  <drawing r:id="rId27"/>
  <legacyDrawing r:id="rId28"/>
  <mc:AlternateContent xmlns:mc="http://schemas.openxmlformats.org/markup-compatibility/2006">
    <mc:Choice Requires="x14">
      <controls>
        <mc:AlternateContent xmlns:mc="http://schemas.openxmlformats.org/markup-compatibility/2006">
          <mc:Choice Requires="x14">
            <control shapeId="9235" r:id="rId29"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0" t="str">
        <f>Basic!B3</f>
        <v>CC-CS/1047-NER/CD-4177/3/G3</v>
      </c>
      <c r="B1" s="439"/>
      <c r="C1" s="439"/>
      <c r="D1" s="439"/>
      <c r="E1" s="440" t="s">
        <v>565</v>
      </c>
    </row>
    <row r="2" spans="1:5" ht="15.75">
      <c r="A2" s="441"/>
      <c r="B2" s="437"/>
      <c r="C2" s="437"/>
      <c r="D2" s="437"/>
      <c r="E2" s="442"/>
    </row>
    <row r="3" spans="1:5" ht="77.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row>
    <row r="4" spans="1:5" ht="24" customHeight="1">
      <c r="A4" s="461" t="s">
        <v>561</v>
      </c>
      <c r="B4" s="462"/>
      <c r="C4" s="462"/>
      <c r="D4" s="462"/>
      <c r="E4" s="463"/>
    </row>
    <row r="5" spans="1:5" ht="15.75" customHeight="1">
      <c r="A5" s="443"/>
      <c r="B5" s="437"/>
      <c r="C5" s="437"/>
      <c r="D5" s="437"/>
      <c r="E5" s="442"/>
    </row>
    <row r="6" spans="1:5" ht="16.5">
      <c r="A6" s="444" t="str">
        <f>'Attach 3(JV)'!A7</f>
        <v>Bidder’s Name and Address (the Lead Partner ) :</v>
      </c>
      <c r="B6" s="445"/>
      <c r="C6" s="445"/>
      <c r="D6" s="15" t="str">
        <f>'Attach 3(JV)'!E7</f>
        <v>To:</v>
      </c>
      <c r="E6" s="371"/>
    </row>
    <row r="7" spans="1:5" ht="16.5">
      <c r="A7" s="671"/>
      <c r="B7" s="672"/>
      <c r="C7" s="672"/>
      <c r="D7" s="11" t="str">
        <f>'Attach 3(JV)'!E8</f>
        <v>Contract Services</v>
      </c>
      <c r="E7" s="371"/>
    </row>
    <row r="8" spans="1:5" ht="16.5">
      <c r="A8" s="446" t="s">
        <v>364</v>
      </c>
      <c r="B8" s="640">
        <f>'Attach 3(JV)'!B9</f>
        <v>0</v>
      </c>
      <c r="C8" s="640"/>
      <c r="D8" s="11" t="str">
        <f>'Attach 3(JV)'!E9</f>
        <v>Power Grid Corporation of India Ltd.,</v>
      </c>
      <c r="E8" s="371"/>
    </row>
    <row r="9" spans="1:5" ht="16.5">
      <c r="A9" s="446" t="s">
        <v>366</v>
      </c>
      <c r="B9" s="640">
        <f>'Attach 3(JV)'!B10</f>
        <v>0</v>
      </c>
      <c r="C9" s="640"/>
      <c r="D9" s="11" t="str">
        <f>'Attach 3(JV)'!E10</f>
        <v>"Saudamini", Plot No. 2, Sector 29</v>
      </c>
      <c r="E9" s="371"/>
    </row>
    <row r="10" spans="1:5" ht="16.5">
      <c r="A10" s="447"/>
      <c r="B10" s="640">
        <f>'Attach 3(JV)'!B11</f>
        <v>0</v>
      </c>
      <c r="C10" s="640"/>
      <c r="D10" s="11"/>
      <c r="E10" s="371"/>
    </row>
    <row r="11" spans="1:5" ht="16.5">
      <c r="A11" s="448"/>
      <c r="B11" s="640">
        <f>'Attach 3(JV)'!B12</f>
        <v>0</v>
      </c>
      <c r="C11" s="640"/>
      <c r="D11" s="11"/>
      <c r="E11" s="371"/>
    </row>
    <row r="12" spans="1:5" ht="16.5">
      <c r="A12" s="448"/>
      <c r="B12" s="429"/>
      <c r="C12" s="429"/>
      <c r="D12" s="11"/>
      <c r="E12" s="371"/>
    </row>
    <row r="13" spans="1:5" ht="15.75">
      <c r="A13" s="441" t="s">
        <v>358</v>
      </c>
      <c r="B13" s="437"/>
      <c r="C13" s="437"/>
      <c r="D13" s="449"/>
      <c r="E13" s="442"/>
    </row>
    <row r="14" spans="1:5" ht="74.25" customHeight="1" thickBot="1">
      <c r="A14" s="662" t="s">
        <v>562</v>
      </c>
      <c r="B14" s="663"/>
      <c r="C14" s="663"/>
      <c r="D14" s="663"/>
      <c r="E14" s="664"/>
    </row>
    <row r="15" spans="1:5" ht="16.5" customHeight="1">
      <c r="A15" s="665" t="s">
        <v>362</v>
      </c>
      <c r="B15" s="667" t="s">
        <v>379</v>
      </c>
      <c r="C15" s="667" t="s">
        <v>381</v>
      </c>
      <c r="D15" s="669" t="s">
        <v>563</v>
      </c>
      <c r="E15" s="670"/>
    </row>
    <row r="16" spans="1:5" ht="36.75" customHeight="1" thickBot="1">
      <c r="A16" s="666"/>
      <c r="B16" s="668"/>
      <c r="C16" s="668"/>
      <c r="D16" s="430" t="s">
        <v>564</v>
      </c>
      <c r="E16" s="430" t="s">
        <v>692</v>
      </c>
    </row>
    <row r="17" spans="1:5" ht="15.75">
      <c r="A17" s="431">
        <v>1</v>
      </c>
      <c r="B17" s="432"/>
      <c r="C17" s="432"/>
      <c r="D17" s="432"/>
      <c r="E17" s="432"/>
    </row>
    <row r="18" spans="1:5" ht="15.75">
      <c r="A18" s="433">
        <v>2</v>
      </c>
      <c r="B18" s="434"/>
      <c r="C18" s="434"/>
      <c r="D18" s="434"/>
      <c r="E18" s="434"/>
    </row>
    <row r="19" spans="1:5" ht="15.75">
      <c r="A19" s="433">
        <v>3</v>
      </c>
      <c r="B19" s="434"/>
      <c r="C19" s="434"/>
      <c r="D19" s="434"/>
      <c r="E19" s="434"/>
    </row>
    <row r="20" spans="1:5" ht="15.75">
      <c r="A20" s="433">
        <v>4</v>
      </c>
      <c r="B20" s="434"/>
      <c r="C20" s="434"/>
      <c r="D20" s="434"/>
      <c r="E20" s="434"/>
    </row>
    <row r="21" spans="1:5" ht="21.75" customHeight="1">
      <c r="A21" s="435">
        <v>5</v>
      </c>
      <c r="B21" s="436"/>
      <c r="C21" s="436"/>
      <c r="D21" s="436"/>
      <c r="E21" s="436"/>
    </row>
    <row r="22" spans="1:5" ht="113.25" customHeight="1">
      <c r="A22" s="659" t="s">
        <v>650</v>
      </c>
      <c r="B22" s="660"/>
      <c r="C22" s="660"/>
      <c r="D22" s="660"/>
      <c r="E22" s="661"/>
    </row>
    <row r="23" spans="1:5" ht="16.5" customHeight="1">
      <c r="A23" s="441"/>
      <c r="B23" s="437"/>
      <c r="C23" s="450"/>
      <c r="D23" s="437"/>
      <c r="E23" s="442"/>
    </row>
    <row r="24" spans="1:5" ht="16.5" customHeight="1">
      <c r="A24" s="451" t="s">
        <v>6</v>
      </c>
      <c r="B24" s="452">
        <f>'Attach 3(JV)'!B25</f>
        <v>0</v>
      </c>
      <c r="C24" s="453" t="s">
        <v>4</v>
      </c>
      <c r="D24" s="454">
        <f>'Attach 3(JV)'!E25</f>
        <v>0</v>
      </c>
      <c r="E24" s="371"/>
    </row>
    <row r="25" spans="1:5" ht="16.5">
      <c r="A25" s="451" t="s">
        <v>7</v>
      </c>
      <c r="B25" s="454">
        <f>'Attach 3(JV)'!B26</f>
        <v>0</v>
      </c>
      <c r="C25" s="453" t="s">
        <v>5</v>
      </c>
      <c r="D25" s="454">
        <f>'Attach 3(JV)'!E26</f>
        <v>0</v>
      </c>
      <c r="E25" s="371"/>
    </row>
    <row r="26" spans="1:5">
      <c r="A26" s="455"/>
      <c r="B26" s="456"/>
      <c r="C26" s="456"/>
      <c r="D26" s="456"/>
      <c r="E26" s="457"/>
    </row>
    <row r="27" spans="1:5">
      <c r="A27" s="455"/>
      <c r="B27" s="456"/>
      <c r="C27" s="456"/>
      <c r="D27" s="456"/>
      <c r="E27" s="457"/>
    </row>
    <row r="28" spans="1:5">
      <c r="A28" s="455"/>
      <c r="B28" s="456"/>
      <c r="C28" s="456"/>
      <c r="D28" s="456"/>
      <c r="E28" s="457"/>
    </row>
    <row r="29" spans="1:5" ht="15" customHeight="1">
      <c r="A29" s="458"/>
      <c r="B29" s="459"/>
      <c r="C29" s="459"/>
      <c r="D29" s="459"/>
      <c r="E29" s="460"/>
    </row>
  </sheetData>
  <sheetProtection password="EE0B" sheet="1" objects="1" scenarios="1" selectLockedCells="1"/>
  <customSheetViews>
    <customSheetView guid="{A506B351-DE43-4CCA-818F-D2B51F2607AA}" showPageBreaks="1" fitToPage="1" printArea="1" view="pageBreakPreview">
      <selection activeCell="B17" sqref="B17"/>
      <pageMargins left="0.7" right="0.7" top="0.75" bottom="0.75" header="0.3" footer="0.3"/>
      <pageSetup paperSize="9" scale="90" fitToHeight="10" orientation="portrait" r:id="rId1"/>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2"/>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3"/>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5"/>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8"/>
    </customSheetView>
    <customSheetView guid="{A36312D6-6542-430C-9B41-AC312BBA51FD}" showPageBreaks="1" fitToPage="1" printArea="1" view="pageBreakPreview">
      <selection activeCell="B17" sqref="B17"/>
      <pageMargins left="0.7" right="0.7" top="0.75" bottom="0.75" header="0.3" footer="0.3"/>
      <pageSetup paperSize="9" scale="89" fitToHeight="10" orientation="portrait" r:id="rId9"/>
    </customSheetView>
  </customSheetViews>
  <mergeCells count="12">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90" fitToHeight="10" orientation="portrait" r:id="rId10"/>
  <drawing r:id="rId11"/>
  <legacyDrawing r:id="rId12"/>
  <mc:AlternateContent xmlns:mc="http://schemas.openxmlformats.org/markup-compatibility/2006">
    <mc:Choice Requires="x14">
      <controls>
        <mc:AlternateContent xmlns:mc="http://schemas.openxmlformats.org/markup-compatibility/2006">
          <mc:Choice Requires="x14">
            <control shapeId="32769" r:id="rId13"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1"/>
  <sheetViews>
    <sheetView showGridLines="0" view="pageBreakPreview" zoomScaleNormal="100" zoomScaleSheetLayoutView="100" workbookViewId="0">
      <selection activeCell="E19" sqref="E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:CC-CS/1047-NER/CD-4177/3/G3</v>
      </c>
      <c r="B1" s="24"/>
      <c r="C1" s="24"/>
      <c r="D1" s="24"/>
      <c r="E1" s="25" t="str">
        <f>"Attachment-6 "</f>
        <v xml:space="preserve">Attachment-6 </v>
      </c>
      <c r="Z1" s="199"/>
    </row>
    <row r="2" spans="1:26" ht="10.5" customHeight="1">
      <c r="Z2" s="199"/>
    </row>
    <row r="3" spans="1:26" ht="81.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26" ht="15.75" customHeight="1">
      <c r="A4" s="30"/>
      <c r="H4" s="32"/>
      <c r="I4" s="10"/>
    </row>
    <row r="5" spans="1:26" ht="20.100000000000001" customHeight="1">
      <c r="A5" s="638" t="s">
        <v>51</v>
      </c>
      <c r="B5" s="638"/>
      <c r="C5" s="638"/>
      <c r="D5" s="638"/>
      <c r="E5" s="638"/>
      <c r="F5" s="33"/>
      <c r="H5" s="32"/>
      <c r="I5" s="12"/>
    </row>
    <row r="6" spans="1:26" ht="10.5" customHeight="1">
      <c r="A6" s="34"/>
      <c r="H6" s="32"/>
      <c r="I6" s="12"/>
    </row>
    <row r="7" spans="1:26" ht="20.100000000000001" customHeight="1">
      <c r="A7" s="35" t="str">
        <f>'Attach 3(JV)'!A7</f>
        <v>Bidder’s Name and Address (the Lead Partner ) :</v>
      </c>
      <c r="E7" s="15" t="str">
        <f>'Attach 3(JV)'!E7</f>
        <v>To:</v>
      </c>
      <c r="H7" s="32"/>
      <c r="I7" s="12"/>
    </row>
    <row r="8" spans="1:26" ht="36" customHeight="1">
      <c r="A8" s="636"/>
      <c r="B8" s="636"/>
      <c r="C8" s="636"/>
      <c r="D8" s="636"/>
      <c r="E8" s="11" t="str">
        <f>'Attach 3(JV)'!E8</f>
        <v>Contract Services</v>
      </c>
      <c r="H8" s="32"/>
      <c r="I8" s="12"/>
    </row>
    <row r="9" spans="1:26" ht="20.100000000000001" customHeight="1">
      <c r="A9" s="13" t="s">
        <v>364</v>
      </c>
      <c r="B9" s="644">
        <f>'Attach 3(JV)'!B9</f>
        <v>0</v>
      </c>
      <c r="C9" s="644"/>
      <c r="D9" s="644"/>
      <c r="E9" s="11" t="str">
        <f>'Attach 3(JV)'!E9</f>
        <v>Power Grid Corporation of India Ltd.,</v>
      </c>
      <c r="H9" s="32"/>
      <c r="I9" s="12"/>
    </row>
    <row r="10" spans="1:26" ht="20.100000000000001" customHeight="1">
      <c r="A10" s="13" t="s">
        <v>366</v>
      </c>
      <c r="B10" s="644">
        <f>'Attach 3(JV)'!B10</f>
        <v>0</v>
      </c>
      <c r="C10" s="644"/>
      <c r="D10" s="644"/>
      <c r="E10" s="11" t="str">
        <f>'Attach 3(JV)'!E10</f>
        <v>"Saudamini", Plot No. 2, Sector 29</v>
      </c>
      <c r="H10" s="32"/>
      <c r="I10" s="12"/>
    </row>
    <row r="11" spans="1:26" ht="20.100000000000001" customHeight="1">
      <c r="B11" s="644">
        <f>'Attach 3(JV)'!B11</f>
        <v>0</v>
      </c>
      <c r="C11" s="644"/>
      <c r="D11" s="644"/>
      <c r="E11" s="11" t="str">
        <f>'Attach 3(JV)'!E11</f>
        <v>Gurgaon (Haryana) - 122001</v>
      </c>
    </row>
    <row r="12" spans="1:26" ht="17.25" customHeight="1">
      <c r="A12" s="34"/>
      <c r="B12" s="644">
        <f>'Attach 3(JV)'!B12</f>
        <v>0</v>
      </c>
      <c r="C12" s="644"/>
      <c r="D12" s="644"/>
      <c r="E12" s="11"/>
    </row>
    <row r="13" spans="1:26" ht="21" customHeight="1">
      <c r="A13" s="31" t="s">
        <v>358</v>
      </c>
      <c r="B13" s="162"/>
      <c r="C13" s="162"/>
      <c r="D13" s="162"/>
    </row>
    <row r="14" spans="1:26" ht="54.75" customHeight="1">
      <c r="A14" s="641" t="s">
        <v>52</v>
      </c>
      <c r="B14" s="641"/>
      <c r="C14" s="641"/>
      <c r="D14" s="641"/>
      <c r="E14" s="641"/>
      <c r="F14" s="36"/>
      <c r="G14" s="36"/>
      <c r="H14" s="36"/>
    </row>
    <row r="15" spans="1:26" ht="25.5" customHeight="1">
      <c r="A15" s="34"/>
      <c r="B15" s="34"/>
      <c r="C15" s="34"/>
      <c r="D15" s="34"/>
      <c r="E15" s="34"/>
      <c r="F15" s="36"/>
      <c r="G15" s="36"/>
      <c r="H15" s="36"/>
    </row>
    <row r="16" spans="1:26" ht="42" customHeight="1">
      <c r="A16" s="51" t="s">
        <v>362</v>
      </c>
      <c r="B16" s="51" t="s">
        <v>53</v>
      </c>
      <c r="C16" s="676" t="s">
        <v>54</v>
      </c>
      <c r="D16" s="676"/>
      <c r="E16" s="51" t="s">
        <v>55</v>
      </c>
      <c r="F16" s="36"/>
      <c r="G16" s="36"/>
      <c r="H16" s="36"/>
    </row>
    <row r="17" spans="1:9" ht="21" customHeight="1">
      <c r="A17" s="345"/>
      <c r="B17" s="345"/>
      <c r="C17" s="673"/>
      <c r="D17" s="674"/>
      <c r="E17" s="345"/>
      <c r="F17" s="36"/>
      <c r="G17" s="36"/>
      <c r="H17" s="36"/>
    </row>
    <row r="18" spans="1:9" ht="21" customHeight="1">
      <c r="A18" s="345"/>
      <c r="B18" s="345"/>
      <c r="C18" s="673"/>
      <c r="D18" s="674"/>
      <c r="E18" s="345"/>
      <c r="F18" s="36"/>
      <c r="G18" s="36"/>
      <c r="H18" s="36"/>
    </row>
    <row r="19" spans="1:9" ht="21" customHeight="1">
      <c r="A19" s="345"/>
      <c r="B19" s="345"/>
      <c r="C19" s="675"/>
      <c r="D19" s="675"/>
      <c r="E19" s="345"/>
      <c r="F19" s="219"/>
      <c r="G19" s="219"/>
      <c r="H19" s="219"/>
    </row>
    <row r="20" spans="1:9" ht="21" customHeight="1">
      <c r="A20" s="345"/>
      <c r="B20" s="345"/>
      <c r="C20" s="675"/>
      <c r="D20" s="675"/>
      <c r="E20" s="345"/>
      <c r="F20" s="260"/>
      <c r="G20" s="260"/>
      <c r="H20" s="259" t="b">
        <v>0</v>
      </c>
      <c r="I20" s="185"/>
    </row>
    <row r="21" spans="1:9" ht="21" customHeight="1">
      <c r="A21" s="345"/>
      <c r="B21" s="345"/>
      <c r="C21" s="675"/>
      <c r="D21" s="675"/>
      <c r="E21" s="345"/>
      <c r="F21" s="260"/>
      <c r="G21" s="260"/>
      <c r="H21" s="261"/>
    </row>
    <row r="22" spans="1:9" ht="16.5" customHeight="1">
      <c r="D22" s="34"/>
      <c r="E22" s="34"/>
      <c r="F22" s="219"/>
      <c r="G22" s="219"/>
      <c r="H22" s="219"/>
      <c r="I22" s="185"/>
    </row>
    <row r="23" spans="1:9" s="26" customFormat="1" ht="51.75" customHeight="1">
      <c r="A23" s="601" t="s">
        <v>56</v>
      </c>
      <c r="B23" s="601"/>
      <c r="C23" s="601"/>
      <c r="D23" s="601"/>
      <c r="E23" s="601"/>
      <c r="F23" s="36"/>
      <c r="G23" s="36"/>
      <c r="H23" s="36"/>
    </row>
    <row r="24" spans="1:9" s="26" customFormat="1" ht="96.75" customHeight="1">
      <c r="A24" s="601" t="s">
        <v>57</v>
      </c>
      <c r="B24" s="601"/>
      <c r="C24" s="601"/>
      <c r="D24" s="601"/>
      <c r="E24" s="601"/>
      <c r="F24" s="36"/>
      <c r="G24" s="36"/>
      <c r="H24" s="36"/>
    </row>
    <row r="25" spans="1:9" s="26" customFormat="1" ht="24" customHeight="1">
      <c r="A25" s="248"/>
      <c r="B25" s="248"/>
      <c r="C25" s="248"/>
      <c r="D25" s="39"/>
      <c r="E25" s="248"/>
      <c r="F25" s="36"/>
      <c r="G25" s="36"/>
      <c r="H25" s="36"/>
    </row>
    <row r="26" spans="1:9" ht="24" customHeight="1">
      <c r="A26" s="38" t="s">
        <v>6</v>
      </c>
      <c r="B26" s="79">
        <f>'Attach 3(JV)'!B25</f>
        <v>0</v>
      </c>
      <c r="C26" s="41"/>
      <c r="D26" s="39" t="s">
        <v>4</v>
      </c>
      <c r="E26" s="334">
        <f>'Attach 3(JV)'!E25</f>
        <v>0</v>
      </c>
    </row>
    <row r="27" spans="1:9" ht="24" customHeight="1">
      <c r="A27" s="38" t="s">
        <v>7</v>
      </c>
      <c r="B27" s="334">
        <f>'Attach 3(JV)'!B26</f>
        <v>0</v>
      </c>
      <c r="C27" s="41"/>
      <c r="D27" s="39" t="s">
        <v>5</v>
      </c>
      <c r="E27" s="334">
        <f>'Attach 3(JV)'!E26</f>
        <v>0</v>
      </c>
    </row>
    <row r="28" spans="1:9" ht="24" customHeight="1">
      <c r="D28" s="39"/>
    </row>
    <row r="29" spans="1:9" ht="24" customHeight="1">
      <c r="D29" s="39"/>
    </row>
    <row r="30" spans="1:9" s="59" customFormat="1" ht="32.25" customHeight="1">
      <c r="A30" s="35" t="str">
        <f>A1</f>
        <v>Specification No. :CC-CS/1047-NER/CD-4177/3/G3</v>
      </c>
      <c r="B30" s="35"/>
      <c r="C30" s="35"/>
      <c r="D30" s="35"/>
      <c r="E30" s="67" t="str">
        <f>"Annexure I to" &amp; E1</f>
        <v xml:space="preserve">Annexure I toAttachment-6 </v>
      </c>
      <c r="F30" s="58"/>
      <c r="G30" s="58"/>
      <c r="H30" s="58"/>
    </row>
    <row r="31" spans="1:9" ht="15.75" customHeight="1">
      <c r="A31" s="677"/>
      <c r="B31" s="677"/>
      <c r="C31" s="677"/>
      <c r="D31" s="677"/>
      <c r="E31" s="677"/>
    </row>
    <row r="32" spans="1:9" ht="20.100000000000001" customHeight="1">
      <c r="A32" s="638" t="str">
        <f>A5</f>
        <v>(Alternative, Deviations and Exceptions to the Provisions)</v>
      </c>
      <c r="B32" s="638"/>
      <c r="C32" s="638"/>
      <c r="D32" s="638"/>
      <c r="E32" s="638"/>
    </row>
    <row r="33" spans="1:5" ht="20.100000000000001" customHeight="1">
      <c r="A33" s="638" t="s">
        <v>191</v>
      </c>
      <c r="B33" s="638"/>
      <c r="C33" s="638"/>
      <c r="D33" s="638"/>
      <c r="E33" s="638"/>
    </row>
    <row r="34" spans="1:5" ht="20.100000000000001" customHeight="1"/>
    <row r="35" spans="1:5" ht="42" customHeight="1">
      <c r="A35" s="51" t="s">
        <v>362</v>
      </c>
      <c r="B35" s="51" t="s">
        <v>53</v>
      </c>
      <c r="C35" s="676" t="s">
        <v>54</v>
      </c>
      <c r="D35" s="676"/>
      <c r="E35" s="51" t="s">
        <v>55</v>
      </c>
    </row>
    <row r="36" spans="1:5" ht="39.950000000000003" customHeight="1">
      <c r="A36" s="345"/>
      <c r="B36" s="345"/>
      <c r="C36" s="673"/>
      <c r="D36" s="674"/>
      <c r="E36" s="345"/>
    </row>
    <row r="37" spans="1:5" ht="39.950000000000003" customHeight="1">
      <c r="A37" s="345"/>
      <c r="B37" s="345"/>
      <c r="C37" s="673"/>
      <c r="D37" s="674"/>
      <c r="E37" s="345"/>
    </row>
    <row r="38" spans="1:5" ht="39.950000000000003" customHeight="1">
      <c r="A38" s="345"/>
      <c r="B38" s="345"/>
      <c r="C38" s="673"/>
      <c r="D38" s="674"/>
      <c r="E38" s="345"/>
    </row>
    <row r="39" spans="1:5" ht="39.950000000000003" customHeight="1">
      <c r="A39" s="345"/>
      <c r="B39" s="345"/>
      <c r="C39" s="673"/>
      <c r="D39" s="674"/>
      <c r="E39" s="345"/>
    </row>
    <row r="40" spans="1:5" ht="39.950000000000003" customHeight="1">
      <c r="A40" s="345"/>
      <c r="B40" s="345"/>
      <c r="C40" s="673"/>
      <c r="D40" s="674"/>
      <c r="E40" s="345"/>
    </row>
    <row r="41" spans="1:5" ht="39.950000000000003" customHeight="1">
      <c r="A41" s="345"/>
      <c r="B41" s="345"/>
      <c r="C41" s="673"/>
      <c r="D41" s="674"/>
      <c r="E41" s="345"/>
    </row>
    <row r="42" spans="1:5" ht="39.950000000000003" customHeight="1">
      <c r="A42" s="345"/>
      <c r="B42" s="345"/>
      <c r="C42" s="673"/>
      <c r="D42" s="674"/>
      <c r="E42" s="345"/>
    </row>
    <row r="43" spans="1:5" ht="39.950000000000003" customHeight="1">
      <c r="A43" s="345"/>
      <c r="B43" s="345"/>
      <c r="C43" s="673"/>
      <c r="D43" s="674"/>
      <c r="E43" s="345"/>
    </row>
    <row r="44" spans="1:5" ht="39.950000000000003" customHeight="1">
      <c r="A44" s="345"/>
      <c r="B44" s="345"/>
      <c r="C44" s="673"/>
      <c r="D44" s="674"/>
      <c r="E44" s="345"/>
    </row>
    <row r="45" spans="1:5" ht="39.950000000000003" customHeight="1">
      <c r="A45" s="345"/>
      <c r="B45" s="345"/>
      <c r="C45" s="673"/>
      <c r="D45" s="674"/>
      <c r="E45" s="345"/>
    </row>
    <row r="46" spans="1:5" ht="20.100000000000001" customHeight="1"/>
    <row r="47" spans="1:5" ht="25.5" customHeight="1"/>
    <row r="48" spans="1:5" ht="25.5" customHeight="1">
      <c r="A48" s="27"/>
      <c r="B48" s="27"/>
      <c r="C48" s="27"/>
      <c r="D48" s="39"/>
      <c r="E48" s="27"/>
    </row>
    <row r="49" spans="1:5" ht="25.5" customHeight="1">
      <c r="A49" s="38" t="s">
        <v>6</v>
      </c>
      <c r="B49" s="79">
        <f>B26</f>
        <v>0</v>
      </c>
      <c r="C49" s="41"/>
      <c r="D49" s="39" t="s">
        <v>4</v>
      </c>
      <c r="E49" s="334">
        <f>E26</f>
        <v>0</v>
      </c>
    </row>
    <row r="50" spans="1:5" ht="25.5" customHeight="1">
      <c r="A50" s="38" t="s">
        <v>7</v>
      </c>
      <c r="B50" s="339">
        <f>B27</f>
        <v>0</v>
      </c>
      <c r="C50" s="41"/>
      <c r="D50" s="39" t="s">
        <v>5</v>
      </c>
      <c r="E50" s="334">
        <f>E27</f>
        <v>0</v>
      </c>
    </row>
    <row r="51" spans="1:5" ht="25.5" customHeight="1">
      <c r="D51" s="39"/>
    </row>
  </sheetData>
  <sheetProtection password="EE0B" sheet="1" objects="1" scenarios="1" selectLockedCells="1"/>
  <customSheetViews>
    <customSheetView guid="{A506B351-DE43-4CCA-818F-D2B51F2607AA}" showPageBreaks="1" showGridLines="0" printArea="1" hiddenColumns="1" view="pageBreakPreview">
      <selection activeCell="E19" sqref="E19"/>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36312D6-6542-430C-9B41-AC312BBA51FD}" showPageBreaks="1" showGridLines="0" printArea="1" hiddenColumns="1" view="pageBreakPreview">
      <selection activeCell="E19" sqref="E19"/>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s>
  <mergeCells count="30">
    <mergeCell ref="C40:D40"/>
    <mergeCell ref="C43:D43"/>
    <mergeCell ref="C44:D44"/>
    <mergeCell ref="C45:D45"/>
    <mergeCell ref="C41:D41"/>
    <mergeCell ref="C42:D42"/>
    <mergeCell ref="C39:D39"/>
    <mergeCell ref="C21:D21"/>
    <mergeCell ref="A23:E23"/>
    <mergeCell ref="A24:E24"/>
    <mergeCell ref="A33:E33"/>
    <mergeCell ref="C35:D35"/>
    <mergeCell ref="C36:D36"/>
    <mergeCell ref="C37:D37"/>
    <mergeCell ref="C38:D38"/>
    <mergeCell ref="A32:E32"/>
    <mergeCell ref="A31:E31"/>
    <mergeCell ref="A8:D8"/>
    <mergeCell ref="A3:E3"/>
    <mergeCell ref="A5:E5"/>
    <mergeCell ref="A14:E14"/>
    <mergeCell ref="B9:D9"/>
    <mergeCell ref="B10:D10"/>
    <mergeCell ref="B11:D11"/>
    <mergeCell ref="B12:D12"/>
    <mergeCell ref="C17:D17"/>
    <mergeCell ref="C20:D20"/>
    <mergeCell ref="C18:D18"/>
    <mergeCell ref="C19:D19"/>
    <mergeCell ref="C16:D16"/>
  </mergeCells>
  <phoneticPr fontId="6" type="noConversion"/>
  <conditionalFormatting sqref="A52:E52">
    <cfRule type="expression" dxfId="21" priority="2" stopIfTrue="1">
      <formula>$H$20="No"</formula>
    </cfRule>
  </conditionalFormatting>
  <conditionalFormatting sqref="A31:E51">
    <cfRule type="expression" dxfId="20" priority="3" stopIfTrue="1">
      <formula>$H$20=FALSE</formula>
    </cfRule>
  </conditionalFormatting>
  <conditionalFormatting sqref="A30:E30">
    <cfRule type="expression" dxfId="19" priority="1" stopIfTrue="1">
      <formula>$H$20=FALSE</formula>
    </cfRule>
  </conditionalFormatting>
  <pageMargins left="0.75" right="0.63" top="0.57999999999999996" bottom="0.4" header="0.34" footer="0.2"/>
  <pageSetup scale="94" orientation="portrait" r:id="rId26"/>
  <headerFooter alignWithMargins="0">
    <oddFooter>&amp;R&amp;"Book Antiqua,Bold"&amp;8 Page &amp;P of &amp;N</oddFooter>
  </headerFooter>
  <rowBreaks count="1" manualBreakCount="1">
    <brk id="27"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10254" r:id="rId2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sheetPr>
  <dimension ref="A1:I38"/>
  <sheetViews>
    <sheetView showGridLines="0" view="pageBreakPreview" topLeftCell="A10" zoomScaleNormal="100" zoomScaleSheetLayoutView="100" workbookViewId="0">
      <selection activeCell="D17" sqref="D17"/>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0" t="str">
        <f>"Attachment-7 "</f>
        <v xml:space="preserve">Attachment-7 </v>
      </c>
    </row>
    <row r="2" spans="1:9">
      <c r="E2" s="310"/>
    </row>
    <row r="3" spans="1:9" ht="111.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194</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36"/>
      <c r="B8" s="636"/>
      <c r="C8" s="636"/>
      <c r="D8" s="636"/>
      <c r="E8" s="190" t="str">
        <f>'Attach 3(JV)'!E8</f>
        <v>Contract Services</v>
      </c>
      <c r="H8" s="32"/>
      <c r="I8" s="12"/>
    </row>
    <row r="9" spans="1:9" ht="20.100000000000001" customHeight="1">
      <c r="A9" s="13" t="s">
        <v>364</v>
      </c>
      <c r="B9" s="640">
        <f>'Attach 3(JV)'!B9</f>
        <v>0</v>
      </c>
      <c r="C9" s="640"/>
      <c r="D9" s="640"/>
      <c r="E9" s="190" t="str">
        <f>'Attach 3(JV)'!E9</f>
        <v>Power Grid Corporation of India Ltd.,</v>
      </c>
      <c r="H9" s="32"/>
      <c r="I9" s="12"/>
    </row>
    <row r="10" spans="1:9" ht="20.100000000000001" customHeight="1">
      <c r="A10" s="13" t="s">
        <v>366</v>
      </c>
      <c r="B10" s="640">
        <f>'Attach 3(JV)'!B10</f>
        <v>0</v>
      </c>
      <c r="C10" s="640"/>
      <c r="D10" s="640"/>
      <c r="E10" s="190" t="str">
        <f>'Attach 3(JV)'!E10</f>
        <v>"Saudamini", Plot No. 2, Sector 29</v>
      </c>
      <c r="H10" s="32"/>
      <c r="I10" s="12"/>
    </row>
    <row r="11" spans="1:9" ht="20.100000000000001" customHeight="1">
      <c r="B11" s="640">
        <f>'Attach 3(JV)'!B11</f>
        <v>0</v>
      </c>
      <c r="C11" s="640"/>
      <c r="D11" s="640"/>
      <c r="E11" s="190" t="str">
        <f>'Attach 3(JV)'!E11</f>
        <v>Gurgaon (Haryana) - 122001</v>
      </c>
    </row>
    <row r="12" spans="1:9" ht="20.100000000000001" customHeight="1">
      <c r="A12" s="34"/>
      <c r="B12" s="640">
        <f>'Attach 3(JV)'!B12</f>
        <v>0</v>
      </c>
      <c r="C12" s="640"/>
      <c r="D12" s="640"/>
      <c r="E12" s="15"/>
    </row>
    <row r="13" spans="1:9" ht="20.100000000000001" customHeight="1">
      <c r="B13" s="116"/>
      <c r="C13" s="116"/>
      <c r="D13" s="116"/>
    </row>
    <row r="14" spans="1:9" ht="20.100000000000001" customHeight="1">
      <c r="A14" s="34"/>
      <c r="B14" s="116"/>
      <c r="C14" s="116"/>
      <c r="D14" s="116"/>
    </row>
    <row r="15" spans="1:9" ht="27.75" customHeight="1">
      <c r="A15" s="678" t="s">
        <v>195</v>
      </c>
      <c r="B15" s="678"/>
      <c r="C15" s="678"/>
      <c r="D15" s="678"/>
      <c r="E15" s="678"/>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9">
        <f>'Attach 3(JV)'!B25</f>
        <v>0</v>
      </c>
      <c r="C22" s="35"/>
      <c r="D22" s="39" t="s">
        <v>4</v>
      </c>
      <c r="E22" s="334">
        <f>'Attach 3(JV)'!E25</f>
        <v>0</v>
      </c>
    </row>
    <row r="23" spans="1:5" ht="33" customHeight="1">
      <c r="A23" s="38" t="s">
        <v>7</v>
      </c>
      <c r="B23" s="334">
        <f>'Attach 3(JV)'!B26</f>
        <v>0</v>
      </c>
      <c r="C23" s="35"/>
      <c r="D23" s="39" t="s">
        <v>5</v>
      </c>
      <c r="E23" s="334">
        <f>'Attach 3(JV)'!E26</f>
        <v>0</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506B351-DE43-4CCA-818F-D2B51F2607AA}" showPageBreaks="1" showGridLines="0" printArea="1" view="pageBreakPreview" topLeftCell="A10">
      <selection activeCell="D17" sqref="D17"/>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36312D6-6542-430C-9B41-AC312BBA51FD}" showPageBreaks="1" showGridLines="0" printArea="1" view="pageBreakPreview" topLeftCell="A10">
      <selection activeCell="D17" sqref="D17"/>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I69"/>
  <sheetViews>
    <sheetView showGridLines="0" view="pageBreakPreview" topLeftCell="A37" zoomScaleNormal="100" zoomScaleSheetLayoutView="100" workbookViewId="0">
      <selection activeCell="E52" sqref="E52:G52"/>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:CC-CS/1047-NER/CD-4177/3/G3</v>
      </c>
      <c r="B1" s="24"/>
      <c r="C1" s="24"/>
      <c r="D1" s="24"/>
      <c r="E1" s="25" t="s">
        <v>553</v>
      </c>
    </row>
    <row r="2" spans="1:7" ht="15" customHeight="1"/>
    <row r="3" spans="1:7" ht="68.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row>
    <row r="4" spans="1:7" ht="15" customHeight="1">
      <c r="A4" s="30"/>
    </row>
    <row r="5" spans="1:7" ht="20.100000000000001" customHeight="1">
      <c r="A5" s="638" t="s">
        <v>384</v>
      </c>
      <c r="B5" s="638"/>
      <c r="C5" s="638"/>
      <c r="D5" s="638"/>
      <c r="E5" s="638"/>
      <c r="F5" s="33"/>
    </row>
    <row r="6" spans="1:7" ht="20.100000000000001" customHeight="1">
      <c r="A6" s="34"/>
    </row>
    <row r="7" spans="1:7" ht="20.100000000000001" customHeight="1">
      <c r="A7" s="35" t="str">
        <f>'Attach 3(JV)'!A7</f>
        <v>Bidder’s Name and Address (the Lead Partner ) :</v>
      </c>
      <c r="E7" s="15" t="str">
        <f>'Attach 3(JV)'!E7</f>
        <v>To:</v>
      </c>
    </row>
    <row r="8" spans="1:7" ht="36" customHeight="1">
      <c r="A8" s="636"/>
      <c r="B8" s="636"/>
      <c r="C8" s="636"/>
      <c r="D8" s="636"/>
      <c r="E8" s="11" t="str">
        <f>'Attach 3(JV)'!E8</f>
        <v>Contract Services</v>
      </c>
    </row>
    <row r="9" spans="1:7" ht="20.100000000000001" customHeight="1">
      <c r="A9" s="13" t="s">
        <v>364</v>
      </c>
      <c r="B9" s="644">
        <f>'Attach 3(JV)'!B9</f>
        <v>0</v>
      </c>
      <c r="C9" s="644"/>
      <c r="D9" s="644"/>
      <c r="E9" s="11" t="str">
        <f>'Attach 3(JV)'!E9</f>
        <v>Power Grid Corporation of India Ltd.,</v>
      </c>
    </row>
    <row r="10" spans="1:7" ht="20.100000000000001" customHeight="1">
      <c r="A10" s="13" t="s">
        <v>366</v>
      </c>
      <c r="B10" s="644">
        <f>'Attach 3(JV)'!B10</f>
        <v>0</v>
      </c>
      <c r="C10" s="644"/>
      <c r="D10" s="644"/>
      <c r="E10" s="11" t="str">
        <f>'Attach 3(JV)'!E10</f>
        <v>"Saudamini", Plot No. 2, Sector 29</v>
      </c>
    </row>
    <row r="11" spans="1:7" ht="20.100000000000001" customHeight="1">
      <c r="B11" s="644">
        <f>'Attach 3(JV)'!B11</f>
        <v>0</v>
      </c>
      <c r="C11" s="644"/>
      <c r="D11" s="644"/>
      <c r="E11" s="11" t="str">
        <f>'Attach 3(JV)'!E11</f>
        <v>Gurgaon (Haryana) - 122001</v>
      </c>
    </row>
    <row r="12" spans="1:7" ht="20.100000000000001" customHeight="1">
      <c r="A12" s="34"/>
      <c r="B12" s="644">
        <f>'Attach 3(JV)'!B12</f>
        <v>0</v>
      </c>
      <c r="C12" s="644"/>
      <c r="D12" s="644"/>
      <c r="E12" s="11"/>
    </row>
    <row r="13" spans="1:7" ht="15" customHeight="1">
      <c r="A13" s="34"/>
      <c r="B13" s="164"/>
      <c r="C13" s="164"/>
      <c r="D13" s="164"/>
    </row>
    <row r="14" spans="1:7" ht="20.100000000000001" customHeight="1">
      <c r="A14" s="31" t="s">
        <v>358</v>
      </c>
    </row>
    <row r="15" spans="1:7" ht="15" customHeight="1">
      <c r="A15" s="34"/>
    </row>
    <row r="16" spans="1:7" ht="123" customHeight="1">
      <c r="A16" s="62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for the period commencing from the effective date of Contract to us :</v>
      </c>
      <c r="B16" s="625"/>
      <c r="C16" s="625"/>
      <c r="D16" s="625"/>
      <c r="E16" s="625"/>
      <c r="F16" s="625"/>
      <c r="G16" s="625"/>
    </row>
    <row r="17" spans="1:9" ht="19.5" customHeight="1">
      <c r="A17" s="34"/>
      <c r="B17" s="34"/>
      <c r="C17" s="34"/>
      <c r="D17" s="34"/>
      <c r="E17" s="411"/>
      <c r="F17" s="36"/>
      <c r="G17" s="36"/>
    </row>
    <row r="18" spans="1:9" ht="45.75" customHeight="1">
      <c r="A18" s="159" t="s">
        <v>362</v>
      </c>
      <c r="B18" s="694" t="s">
        <v>396</v>
      </c>
      <c r="C18" s="694"/>
      <c r="D18" s="694"/>
      <c r="E18" s="692" t="s">
        <v>554</v>
      </c>
      <c r="F18" s="693"/>
      <c r="G18" s="693"/>
    </row>
    <row r="19" spans="1:9" ht="21.75" customHeight="1">
      <c r="A19" s="682" t="s">
        <v>712</v>
      </c>
      <c r="B19" s="683"/>
      <c r="C19" s="683"/>
      <c r="D19" s="683"/>
      <c r="E19" s="683"/>
      <c r="F19" s="683"/>
      <c r="G19" s="683"/>
    </row>
    <row r="20" spans="1:9" s="589" customFormat="1" ht="20.100000000000001" customHeight="1">
      <c r="A20" s="586">
        <v>1</v>
      </c>
      <c r="B20" s="685" t="s">
        <v>693</v>
      </c>
      <c r="C20" s="685"/>
      <c r="D20" s="685"/>
      <c r="E20" s="679"/>
      <c r="F20" s="680"/>
      <c r="G20" s="681"/>
      <c r="H20" s="588"/>
      <c r="I20" s="588"/>
    </row>
    <row r="21" spans="1:9" s="589" customFormat="1" ht="20.100000000000001" customHeight="1">
      <c r="A21" s="586">
        <v>2</v>
      </c>
      <c r="B21" s="685" t="s">
        <v>694</v>
      </c>
      <c r="C21" s="685"/>
      <c r="D21" s="685"/>
      <c r="E21" s="679"/>
      <c r="F21" s="680"/>
      <c r="G21" s="681"/>
      <c r="H21" s="588"/>
      <c r="I21" s="588"/>
    </row>
    <row r="22" spans="1:9" s="589" customFormat="1" ht="20.100000000000001" customHeight="1">
      <c r="A22" s="586">
        <v>3</v>
      </c>
      <c r="B22" s="686" t="s">
        <v>695</v>
      </c>
      <c r="C22" s="686"/>
      <c r="D22" s="686"/>
      <c r="E22" s="679"/>
      <c r="F22" s="680"/>
      <c r="G22" s="681"/>
      <c r="H22" s="588"/>
      <c r="I22" s="588"/>
    </row>
    <row r="23" spans="1:9" s="589" customFormat="1" ht="20.100000000000001" customHeight="1">
      <c r="A23" s="586">
        <v>4</v>
      </c>
      <c r="B23" s="686" t="s">
        <v>696</v>
      </c>
      <c r="C23" s="686"/>
      <c r="D23" s="686"/>
      <c r="E23" s="679"/>
      <c r="F23" s="680"/>
      <c r="G23" s="681"/>
      <c r="H23" s="588"/>
      <c r="I23" s="588"/>
    </row>
    <row r="24" spans="1:9" s="589" customFormat="1" ht="37.5" customHeight="1">
      <c r="A24" s="586">
        <v>5</v>
      </c>
      <c r="B24" s="686" t="s">
        <v>697</v>
      </c>
      <c r="C24" s="686"/>
      <c r="D24" s="686"/>
      <c r="E24" s="679"/>
      <c r="F24" s="680"/>
      <c r="G24" s="681"/>
      <c r="H24" s="588"/>
      <c r="I24" s="588"/>
    </row>
    <row r="25" spans="1:9" s="589" customFormat="1" ht="20.100000000000001" customHeight="1">
      <c r="A25" s="586">
        <v>6</v>
      </c>
      <c r="B25" s="685" t="s">
        <v>698</v>
      </c>
      <c r="C25" s="685"/>
      <c r="D25" s="685"/>
      <c r="E25" s="679"/>
      <c r="F25" s="680"/>
      <c r="G25" s="681"/>
      <c r="H25" s="588"/>
      <c r="I25" s="588"/>
    </row>
    <row r="26" spans="1:9" s="589" customFormat="1" ht="37.5" customHeight="1">
      <c r="A26" s="586">
        <v>7</v>
      </c>
      <c r="B26" s="686" t="s">
        <v>699</v>
      </c>
      <c r="C26" s="686"/>
      <c r="D26" s="686"/>
      <c r="E26" s="679"/>
      <c r="F26" s="680"/>
      <c r="G26" s="681"/>
      <c r="H26" s="588"/>
      <c r="I26" s="588"/>
    </row>
    <row r="27" spans="1:9" s="589" customFormat="1" ht="26.25" customHeight="1">
      <c r="A27" s="682" t="s">
        <v>700</v>
      </c>
      <c r="B27" s="683"/>
      <c r="C27" s="683"/>
      <c r="D27" s="683"/>
      <c r="E27" s="683"/>
      <c r="F27" s="683"/>
      <c r="G27" s="683"/>
      <c r="H27" s="588"/>
      <c r="I27" s="588"/>
    </row>
    <row r="28" spans="1:9" ht="20.100000000000001" customHeight="1">
      <c r="A28" s="690">
        <v>8</v>
      </c>
      <c r="B28" s="691" t="s">
        <v>385</v>
      </c>
      <c r="C28" s="691"/>
      <c r="D28" s="691"/>
      <c r="E28" s="687"/>
      <c r="F28" s="688"/>
      <c r="G28" s="689"/>
    </row>
    <row r="29" spans="1:9" ht="20.100000000000001" customHeight="1">
      <c r="A29" s="690"/>
      <c r="B29" s="684" t="s">
        <v>386</v>
      </c>
      <c r="C29" s="684"/>
      <c r="D29" s="684"/>
      <c r="E29" s="679"/>
      <c r="F29" s="680"/>
      <c r="G29" s="681"/>
    </row>
    <row r="30" spans="1:9" ht="20.100000000000001" customHeight="1">
      <c r="A30" s="690"/>
      <c r="B30" s="686" t="s">
        <v>387</v>
      </c>
      <c r="C30" s="686"/>
      <c r="D30" s="686"/>
      <c r="E30" s="679"/>
      <c r="F30" s="680"/>
      <c r="G30" s="681"/>
    </row>
    <row r="31" spans="1:9" ht="35.25" customHeight="1">
      <c r="A31" s="690">
        <v>9</v>
      </c>
      <c r="B31" s="691" t="s">
        <v>388</v>
      </c>
      <c r="C31" s="691"/>
      <c r="D31" s="691"/>
      <c r="E31" s="687"/>
      <c r="F31" s="688"/>
      <c r="G31" s="689"/>
    </row>
    <row r="32" spans="1:9" ht="20.100000000000001" customHeight="1">
      <c r="A32" s="690"/>
      <c r="B32" s="684" t="s">
        <v>386</v>
      </c>
      <c r="C32" s="684"/>
      <c r="D32" s="684"/>
      <c r="E32" s="679"/>
      <c r="F32" s="680"/>
      <c r="G32" s="681"/>
    </row>
    <row r="33" spans="1:7" ht="20.100000000000001" customHeight="1">
      <c r="A33" s="690"/>
      <c r="B33" s="686" t="s">
        <v>387</v>
      </c>
      <c r="C33" s="686"/>
      <c r="D33" s="686"/>
      <c r="E33" s="679"/>
      <c r="F33" s="680"/>
      <c r="G33" s="681"/>
    </row>
    <row r="34" spans="1:7" ht="20.100000000000001" customHeight="1">
      <c r="A34" s="690">
        <v>10</v>
      </c>
      <c r="B34" s="691" t="s">
        <v>389</v>
      </c>
      <c r="C34" s="691"/>
      <c r="D34" s="691"/>
      <c r="E34" s="687"/>
      <c r="F34" s="688"/>
      <c r="G34" s="689"/>
    </row>
    <row r="35" spans="1:7" ht="20.100000000000001" customHeight="1">
      <c r="A35" s="690"/>
      <c r="B35" s="684" t="s">
        <v>386</v>
      </c>
      <c r="C35" s="684"/>
      <c r="D35" s="684"/>
      <c r="E35" s="679"/>
      <c r="F35" s="680"/>
      <c r="G35" s="681"/>
    </row>
    <row r="36" spans="1:7" ht="20.100000000000001" customHeight="1">
      <c r="A36" s="690"/>
      <c r="B36" s="686" t="s">
        <v>387</v>
      </c>
      <c r="C36" s="686"/>
      <c r="D36" s="686"/>
      <c r="E36" s="679"/>
      <c r="F36" s="680"/>
      <c r="G36" s="681"/>
    </row>
    <row r="37" spans="1:7" ht="20.100000000000001" customHeight="1">
      <c r="A37" s="690">
        <v>11</v>
      </c>
      <c r="B37" s="691" t="s">
        <v>390</v>
      </c>
      <c r="C37" s="691"/>
      <c r="D37" s="691"/>
      <c r="E37" s="687"/>
      <c r="F37" s="688"/>
      <c r="G37" s="689"/>
    </row>
    <row r="38" spans="1:7" ht="20.100000000000001" customHeight="1">
      <c r="A38" s="690"/>
      <c r="B38" s="684" t="s">
        <v>386</v>
      </c>
      <c r="C38" s="684"/>
      <c r="D38" s="684"/>
      <c r="E38" s="679"/>
      <c r="F38" s="680"/>
      <c r="G38" s="681"/>
    </row>
    <row r="39" spans="1:7" ht="20.100000000000001" customHeight="1">
      <c r="A39" s="690"/>
      <c r="B39" s="686" t="s">
        <v>387</v>
      </c>
      <c r="C39" s="686"/>
      <c r="D39" s="686"/>
      <c r="E39" s="679"/>
      <c r="F39" s="680"/>
      <c r="G39" s="681"/>
    </row>
    <row r="40" spans="1:7" ht="20.100000000000001" customHeight="1">
      <c r="A40" s="690">
        <v>12</v>
      </c>
      <c r="B40" s="691" t="s">
        <v>391</v>
      </c>
      <c r="C40" s="691"/>
      <c r="D40" s="691"/>
      <c r="E40" s="687"/>
      <c r="F40" s="688"/>
      <c r="G40" s="689"/>
    </row>
    <row r="41" spans="1:7" ht="20.100000000000001" customHeight="1">
      <c r="A41" s="690"/>
      <c r="B41" s="684" t="s">
        <v>386</v>
      </c>
      <c r="C41" s="684"/>
      <c r="D41" s="684"/>
      <c r="E41" s="679"/>
      <c r="F41" s="680"/>
      <c r="G41" s="681"/>
    </row>
    <row r="42" spans="1:7" ht="20.100000000000001" customHeight="1">
      <c r="A42" s="690"/>
      <c r="B42" s="686" t="s">
        <v>387</v>
      </c>
      <c r="C42" s="686"/>
      <c r="D42" s="686"/>
      <c r="E42" s="679"/>
      <c r="F42" s="680"/>
      <c r="G42" s="681"/>
    </row>
    <row r="43" spans="1:7" ht="20.100000000000001" customHeight="1">
      <c r="A43" s="45">
        <v>13</v>
      </c>
      <c r="B43" s="685" t="s">
        <v>392</v>
      </c>
      <c r="C43" s="685"/>
      <c r="D43" s="685"/>
      <c r="E43" s="679"/>
      <c r="F43" s="680"/>
      <c r="G43" s="681"/>
    </row>
    <row r="44" spans="1:7" ht="20.100000000000001" customHeight="1">
      <c r="A44" s="690">
        <v>14</v>
      </c>
      <c r="B44" s="691" t="s">
        <v>393</v>
      </c>
      <c r="C44" s="691"/>
      <c r="D44" s="691"/>
      <c r="E44" s="687"/>
      <c r="F44" s="688"/>
      <c r="G44" s="689"/>
    </row>
    <row r="45" spans="1:7" ht="20.100000000000001" customHeight="1">
      <c r="A45" s="690"/>
      <c r="B45" s="684" t="s">
        <v>386</v>
      </c>
      <c r="C45" s="684"/>
      <c r="D45" s="684"/>
      <c r="E45" s="679"/>
      <c r="F45" s="680"/>
      <c r="G45" s="681"/>
    </row>
    <row r="46" spans="1:7" ht="20.100000000000001" customHeight="1">
      <c r="A46" s="690"/>
      <c r="B46" s="686" t="s">
        <v>387</v>
      </c>
      <c r="C46" s="686"/>
      <c r="D46" s="686"/>
      <c r="E46" s="679"/>
      <c r="F46" s="680"/>
      <c r="G46" s="681"/>
    </row>
    <row r="47" spans="1:7" ht="20.100000000000001" customHeight="1">
      <c r="A47" s="690">
        <v>15</v>
      </c>
      <c r="B47" s="691" t="s">
        <v>394</v>
      </c>
      <c r="C47" s="691"/>
      <c r="D47" s="691"/>
      <c r="E47" s="687"/>
      <c r="F47" s="688"/>
      <c r="G47" s="689"/>
    </row>
    <row r="48" spans="1:7" ht="20.100000000000001" customHeight="1">
      <c r="A48" s="690"/>
      <c r="B48" s="684" t="s">
        <v>386</v>
      </c>
      <c r="C48" s="684"/>
      <c r="D48" s="684"/>
      <c r="E48" s="679"/>
      <c r="F48" s="680"/>
      <c r="G48" s="681"/>
    </row>
    <row r="49" spans="1:7" ht="20.100000000000001" customHeight="1">
      <c r="A49" s="690"/>
      <c r="B49" s="686" t="s">
        <v>387</v>
      </c>
      <c r="C49" s="686"/>
      <c r="D49" s="686"/>
      <c r="E49" s="679"/>
      <c r="F49" s="680"/>
      <c r="G49" s="681"/>
    </row>
    <row r="50" spans="1:7" ht="20.100000000000001" customHeight="1">
      <c r="A50" s="690">
        <v>16</v>
      </c>
      <c r="B50" s="691" t="s">
        <v>395</v>
      </c>
      <c r="C50" s="691"/>
      <c r="D50" s="691"/>
      <c r="E50" s="687"/>
      <c r="F50" s="688"/>
      <c r="G50" s="689"/>
    </row>
    <row r="51" spans="1:7" ht="20.100000000000001" customHeight="1">
      <c r="A51" s="690"/>
      <c r="B51" s="684" t="s">
        <v>386</v>
      </c>
      <c r="C51" s="684"/>
      <c r="D51" s="684"/>
      <c r="E51" s="679"/>
      <c r="F51" s="680"/>
      <c r="G51" s="681"/>
    </row>
    <row r="52" spans="1:7" ht="20.100000000000001" customHeight="1">
      <c r="A52" s="690"/>
      <c r="B52" s="686" t="s">
        <v>387</v>
      </c>
      <c r="C52" s="686"/>
      <c r="D52" s="686"/>
      <c r="E52" s="679"/>
      <c r="F52" s="680"/>
      <c r="G52" s="681"/>
    </row>
    <row r="53" spans="1:7" ht="20.25" customHeight="1">
      <c r="A53" s="526" t="str">
        <f>IF(E52&gt;Basic!B5, "You are exceeding the completion schedule of " &amp; Basic!B5 &amp; " months as specified in the bidding documents.", "")</f>
        <v/>
      </c>
      <c r="B53" s="526"/>
      <c r="C53" s="526"/>
      <c r="D53" s="526"/>
      <c r="E53" s="526"/>
    </row>
    <row r="54" spans="1:7" ht="15.75" customHeight="1">
      <c r="D54" s="39"/>
    </row>
    <row r="55" spans="1:7" ht="33" customHeight="1">
      <c r="A55" s="38" t="s">
        <v>6</v>
      </c>
      <c r="B55" s="79">
        <f>'Attach 3(JV)'!B25</f>
        <v>0</v>
      </c>
      <c r="D55" s="39" t="str">
        <f>'Attach 3(JV)'!D25</f>
        <v>Printed Name :</v>
      </c>
      <c r="E55" s="582">
        <f>'Attach 3(JV)'!E25</f>
        <v>0</v>
      </c>
    </row>
    <row r="56" spans="1:7" ht="22.5" customHeight="1">
      <c r="A56" s="38" t="s">
        <v>7</v>
      </c>
      <c r="B56" s="334">
        <f>'Attach 3(JV)'!B26</f>
        <v>0</v>
      </c>
      <c r="D56" s="39" t="str">
        <f>'Attach 3(JV)'!D26</f>
        <v>Designation :</v>
      </c>
      <c r="E56" s="334">
        <f>'Attach 3(JV)'!E26</f>
        <v>0</v>
      </c>
    </row>
    <row r="57" spans="1:7" ht="8.25" customHeight="1">
      <c r="D57" s="39"/>
      <c r="E57" s="41"/>
    </row>
    <row r="58" spans="1:7" ht="12" customHeight="1">
      <c r="A58" s="40"/>
    </row>
    <row r="59" spans="1:7" ht="51" customHeight="1">
      <c r="A59" s="47" t="s">
        <v>399</v>
      </c>
      <c r="B59" s="695" t="s">
        <v>398</v>
      </c>
      <c r="C59" s="695"/>
      <c r="D59" s="695"/>
      <c r="E59" s="695"/>
      <c r="F59" s="695"/>
      <c r="G59" s="695"/>
    </row>
    <row r="60" spans="1:7" ht="20.100000000000001" customHeight="1"/>
    <row r="61" spans="1:7" ht="20.100000000000001" customHeight="1">
      <c r="A61" s="40"/>
    </row>
    <row r="62" spans="1:7" ht="20.100000000000001" customHeight="1"/>
    <row r="63" spans="1:7" ht="20.100000000000001" customHeight="1">
      <c r="A63" s="40"/>
    </row>
    <row r="64" spans="1:7"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EE0B" sheet="1" objects="1" scenarios="1" selectLockedCells="1"/>
  <customSheetViews>
    <customSheetView guid="{A506B351-DE43-4CCA-818F-D2B51F2607AA}" showPageBreaks="1" showGridLines="0" fitToPage="1" printArea="1" view="pageBreakPreview" topLeftCell="A37">
      <selection activeCell="E52" sqref="E52:G52"/>
      <rowBreaks count="1" manualBreakCount="1">
        <brk id="30" max="25" man="1"/>
      </rowBreaks>
      <pageMargins left="0.75" right="0.63" top="0.57999999999999996" bottom="0.6" header="0.34" footer="0.35"/>
      <pageSetup scale="92" fitToHeight="2" orientation="portrait" r:id="rId1"/>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2"/>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3"/>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A36312D6-6542-430C-9B41-AC312BBA51FD}" showPageBreaks="1" showGridLines="0" fitToPage="1" printArea="1" view="pageBreakPreview" topLeftCell="A37">
      <selection activeCell="E52" sqref="E52:G52"/>
      <rowBreaks count="1" manualBreakCount="1">
        <brk id="30" max="25" man="1"/>
      </rowBreaks>
      <pageMargins left="0.75" right="0.63" top="0.57999999999999996" bottom="0.6" header="0.34" footer="0.35"/>
      <pageSetup scale="91" fitToHeight="2" orientation="portrait" r:id="rId25"/>
      <headerFooter alignWithMargins="0">
        <oddFooter>&amp;R&amp;"Book Antiqua,Bold"&amp;8 Page &amp;P of &amp;N</oddFooter>
      </headerFooter>
    </customSheetView>
  </customSheetViews>
  <mergeCells count="85">
    <mergeCell ref="E51:G51"/>
    <mergeCell ref="E52:G52"/>
    <mergeCell ref="B59:G59"/>
    <mergeCell ref="E46:G46"/>
    <mergeCell ref="E47:G47"/>
    <mergeCell ref="E48:G48"/>
    <mergeCell ref="E49:G49"/>
    <mergeCell ref="E50:G50"/>
    <mergeCell ref="B51:D51"/>
    <mergeCell ref="B52:D52"/>
    <mergeCell ref="A50:A52"/>
    <mergeCell ref="B50:D50"/>
    <mergeCell ref="A47:A49"/>
    <mergeCell ref="B48:D48"/>
    <mergeCell ref="B49:D49"/>
    <mergeCell ref="B47:D47"/>
    <mergeCell ref="A3:E3"/>
    <mergeCell ref="A5:E5"/>
    <mergeCell ref="B9:D9"/>
    <mergeCell ref="B10:D10"/>
    <mergeCell ref="B11:D11"/>
    <mergeCell ref="A8:D8"/>
    <mergeCell ref="E45:G45"/>
    <mergeCell ref="E38:G38"/>
    <mergeCell ref="E39:G39"/>
    <mergeCell ref="E42:G42"/>
    <mergeCell ref="E43:G43"/>
    <mergeCell ref="E44:G44"/>
    <mergeCell ref="E41:G41"/>
    <mergeCell ref="E40:G40"/>
    <mergeCell ref="E37:G37"/>
    <mergeCell ref="A16:G16"/>
    <mergeCell ref="A34:A36"/>
    <mergeCell ref="B34:D34"/>
    <mergeCell ref="B35:D35"/>
    <mergeCell ref="B36:D36"/>
    <mergeCell ref="A28:A30"/>
    <mergeCell ref="A31:A33"/>
    <mergeCell ref="B31:D31"/>
    <mergeCell ref="B32:D32"/>
    <mergeCell ref="B33:D33"/>
    <mergeCell ref="E18:G18"/>
    <mergeCell ref="B18:D18"/>
    <mergeCell ref="B28:D28"/>
    <mergeCell ref="E31:G31"/>
    <mergeCell ref="E32:G32"/>
    <mergeCell ref="E33:G33"/>
    <mergeCell ref="E34:G34"/>
    <mergeCell ref="E35:G35"/>
    <mergeCell ref="E36:G36"/>
    <mergeCell ref="B29:D29"/>
    <mergeCell ref="B30:D30"/>
    <mergeCell ref="B12:D12"/>
    <mergeCell ref="E28:G28"/>
    <mergeCell ref="E29:G29"/>
    <mergeCell ref="E30:G30"/>
    <mergeCell ref="A44:A46"/>
    <mergeCell ref="B39:D39"/>
    <mergeCell ref="B42:D42"/>
    <mergeCell ref="B43:D43"/>
    <mergeCell ref="B44:D44"/>
    <mergeCell ref="B41:D41"/>
    <mergeCell ref="A37:A39"/>
    <mergeCell ref="A40:A42"/>
    <mergeCell ref="B40:D40"/>
    <mergeCell ref="B46:D46"/>
    <mergeCell ref="B45:D45"/>
    <mergeCell ref="B37:D37"/>
    <mergeCell ref="B38:D38"/>
    <mergeCell ref="B20:D20"/>
    <mergeCell ref="B21:D21"/>
    <mergeCell ref="B22:D22"/>
    <mergeCell ref="B23:D23"/>
    <mergeCell ref="B24:D24"/>
    <mergeCell ref="B25:D25"/>
    <mergeCell ref="B26:D26"/>
    <mergeCell ref="E26:G26"/>
    <mergeCell ref="A19:G19"/>
    <mergeCell ref="A27:G27"/>
    <mergeCell ref="E21:G21"/>
    <mergeCell ref="E22:G22"/>
    <mergeCell ref="E23:G23"/>
    <mergeCell ref="E24:G24"/>
    <mergeCell ref="E25:G25"/>
    <mergeCell ref="E20:G20"/>
  </mergeCells>
  <phoneticPr fontId="6" type="noConversion"/>
  <conditionalFormatting sqref="E41">
    <cfRule type="expression" priority="2">
      <formula>$E$41&lt;33</formula>
    </cfRule>
  </conditionalFormatting>
  <pageMargins left="0.75" right="0.63" top="0.57999999999999996" bottom="0.6" header="0.34" footer="0.35"/>
  <pageSetup scale="92" fitToHeight="2" orientation="portrait" r:id="rId26"/>
  <headerFooter alignWithMargins="0">
    <oddFooter>&amp;R&amp;"Book Antiqua,Bold"&amp;8 Page &amp;P of &amp;N</oddFooter>
  </headerFooter>
  <rowBreaks count="1" manualBreakCount="1">
    <brk id="30" max="25" man="1"/>
  </rowBreaks>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sheetPr>
  <dimension ref="A1:I30"/>
  <sheetViews>
    <sheetView showGridLines="0" view="pageBreakPreview" zoomScaleNormal="100" zoomScaleSheetLayoutView="100" workbookViewId="0">
      <selection activeCell="C23" sqref="C2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:CC-CS/1047-NER/CD-4177/3/G3</v>
      </c>
      <c r="B1" s="19"/>
      <c r="C1" s="19"/>
      <c r="D1" s="19"/>
      <c r="E1" s="20" t="str">
        <f>"Attachment-10 "</f>
        <v xml:space="preserve">Attachment-10 </v>
      </c>
    </row>
    <row r="3" spans="1:9" ht="83.25" customHeight="1">
      <c r="A3" s="698"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98"/>
      <c r="C3" s="698"/>
      <c r="D3" s="698"/>
      <c r="E3" s="698"/>
      <c r="F3" s="2"/>
      <c r="G3" s="8"/>
      <c r="H3" s="2"/>
    </row>
    <row r="4" spans="1:9" ht="20.100000000000001" customHeight="1">
      <c r="A4" s="5"/>
      <c r="H4" s="9"/>
      <c r="I4" s="10"/>
    </row>
    <row r="5" spans="1:9" ht="20.100000000000001" customHeight="1">
      <c r="A5" s="699" t="s">
        <v>397</v>
      </c>
      <c r="B5" s="699"/>
      <c r="C5" s="699"/>
      <c r="D5" s="699"/>
      <c r="E5" s="699"/>
      <c r="F5" s="3"/>
      <c r="H5" s="9"/>
      <c r="I5" s="12"/>
    </row>
    <row r="6" spans="1:9" ht="20.100000000000001" customHeight="1">
      <c r="A6" s="6"/>
      <c r="H6" s="9"/>
      <c r="I6" s="12"/>
    </row>
    <row r="7" spans="1:9" ht="20.100000000000001" customHeight="1">
      <c r="A7" s="14" t="str">
        <f>'Attach 3(JV)'!A7</f>
        <v>Bidder’s Name and Address (the Lead Partner ) :</v>
      </c>
      <c r="E7" s="15" t="str">
        <f>'Attach 3(JV)'!E7</f>
        <v>To:</v>
      </c>
      <c r="H7" s="9"/>
      <c r="I7" s="12"/>
    </row>
    <row r="8" spans="1:9" ht="36" customHeight="1">
      <c r="A8" s="696"/>
      <c r="B8" s="696"/>
      <c r="C8" s="696"/>
      <c r="D8" s="696"/>
      <c r="E8" s="11" t="str">
        <f>'Attach 3(JV)'!E8</f>
        <v>Contract Services</v>
      </c>
      <c r="H8" s="9"/>
      <c r="I8" s="12"/>
    </row>
    <row r="9" spans="1:9" ht="20.100000000000001" customHeight="1">
      <c r="A9" s="13" t="s">
        <v>364</v>
      </c>
      <c r="B9" s="644">
        <f>'Attach 3(JV)'!B9</f>
        <v>0</v>
      </c>
      <c r="C9" s="644"/>
      <c r="D9" s="644"/>
      <c r="E9" s="11" t="str">
        <f>'Attach 3(JV)'!E9</f>
        <v>Power Grid Corporation of India Ltd.,</v>
      </c>
      <c r="H9" s="9"/>
      <c r="I9" s="12"/>
    </row>
    <row r="10" spans="1:9" ht="20.100000000000001" customHeight="1">
      <c r="A10" s="13" t="s">
        <v>366</v>
      </c>
      <c r="B10" s="644">
        <f>'Attach 3(JV)'!B10</f>
        <v>0</v>
      </c>
      <c r="C10" s="644"/>
      <c r="D10" s="644"/>
      <c r="E10" s="11" t="str">
        <f>'Attach 3(JV)'!E10</f>
        <v>"Saudamini", Plot No. 2, Sector 29</v>
      </c>
      <c r="H10" s="9"/>
      <c r="I10" s="12"/>
    </row>
    <row r="11" spans="1:9" ht="20.100000000000001" customHeight="1">
      <c r="B11" s="644">
        <f>'Attach 3(JV)'!B11</f>
        <v>0</v>
      </c>
      <c r="C11" s="644"/>
      <c r="D11" s="644"/>
      <c r="E11" s="11" t="str">
        <f>'Attach 3(JV)'!E11</f>
        <v>Gurgaon (Haryana) - 122001</v>
      </c>
    </row>
    <row r="12" spans="1:9" ht="20.100000000000001" customHeight="1">
      <c r="A12" s="6"/>
      <c r="B12" s="644">
        <f>'Attach 3(JV)'!B12</f>
        <v>0</v>
      </c>
      <c r="C12" s="644"/>
      <c r="D12" s="644"/>
      <c r="E12" s="11"/>
    </row>
    <row r="13" spans="1:9" ht="20.100000000000001" customHeight="1">
      <c r="A13" s="6"/>
      <c r="B13" s="221"/>
      <c r="C13" s="221"/>
      <c r="D13" s="221"/>
      <c r="G13" s="11"/>
    </row>
    <row r="14" spans="1:9" ht="20.100000000000001" customHeight="1">
      <c r="A14" s="4" t="s">
        <v>358</v>
      </c>
    </row>
    <row r="15" spans="1:9" ht="20.100000000000001" customHeight="1">
      <c r="A15" s="6"/>
    </row>
    <row r="16" spans="1:9" s="480" customFormat="1" ht="48.75" customHeight="1">
      <c r="A16" s="697" t="s">
        <v>609</v>
      </c>
      <c r="B16" s="697"/>
      <c r="C16" s="697"/>
      <c r="D16" s="697"/>
      <c r="E16" s="697"/>
      <c r="F16" s="479"/>
      <c r="G16" s="479"/>
      <c r="H16" s="479"/>
    </row>
    <row r="17" spans="1:5" ht="33" customHeight="1">
      <c r="D17" s="22"/>
    </row>
    <row r="18" spans="1:5" ht="33" customHeight="1">
      <c r="A18" s="21" t="s">
        <v>6</v>
      </c>
      <c r="B18" s="238">
        <f>'Attach 3(JV)'!B25</f>
        <v>0</v>
      </c>
      <c r="C18" s="18"/>
      <c r="D18" s="22" t="s">
        <v>4</v>
      </c>
      <c r="E18" s="340">
        <f>'Attach 3(JV)'!E25</f>
        <v>0</v>
      </c>
    </row>
    <row r="19" spans="1:5" ht="33" customHeight="1">
      <c r="A19" s="21" t="s">
        <v>7</v>
      </c>
      <c r="B19" s="340">
        <f>'Attach 3(JV)'!B26</f>
        <v>0</v>
      </c>
      <c r="C19" s="18"/>
      <c r="D19" s="22" t="s">
        <v>5</v>
      </c>
      <c r="E19" s="340">
        <f>'Attach 3(JV)'!E26</f>
        <v>0</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EE0B" sheet="1" objects="1" scenarios="1" selectLockedCells="1"/>
  <customSheetViews>
    <customSheetView guid="{A506B351-DE43-4CCA-818F-D2B51F2607AA}" showPageBreaks="1" showGridLines="0" printArea="1" view="pageBreakPreview">
      <selection activeCell="C23" sqref="C23"/>
      <pageMargins left="0.75" right="0.63" top="0.57999999999999996" bottom="0.6" header="0.34" footer="0.35"/>
      <pageSetup scale="98"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A36312D6-6542-430C-9B41-AC312BBA51FD}" showPageBreaks="1" showGridLines="0" printArea="1" view="pageBreakPreview">
      <selection activeCell="C23" sqref="C23"/>
      <pageMargins left="0.75" right="0.63" top="0.57999999999999996" bottom="0.6" header="0.34" footer="0.35"/>
      <pageSetup scale="98" orientation="portrait" r:id="rId25"/>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sheetPr>
  <dimension ref="A1:Z85"/>
  <sheetViews>
    <sheetView showGridLines="0" view="pageBreakPreview" topLeftCell="A21"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:CC-CS/1047-NER/CD-4177/3/G3</v>
      </c>
      <c r="B1" s="24"/>
      <c r="C1" s="24"/>
      <c r="D1" s="24"/>
      <c r="E1" s="25" t="str">
        <f>"Attachment-11 "</f>
        <v xml:space="preserve">Attachment-11 </v>
      </c>
    </row>
    <row r="2" spans="1:26" ht="19.5" customHeight="1">
      <c r="Z2" s="199">
        <f>'Attach 3(JV)'!Z2</f>
        <v>0</v>
      </c>
    </row>
    <row r="3" spans="1:26" ht="83.25" customHeight="1">
      <c r="A3" s="637" t="str">
        <f>'Attach 3(QR)'!A3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26" ht="19.5" customHeight="1">
      <c r="A4" s="30"/>
      <c r="H4" s="32"/>
      <c r="I4" s="10"/>
    </row>
    <row r="5" spans="1:26" ht="19.5" customHeight="1">
      <c r="A5" s="638" t="s">
        <v>400</v>
      </c>
      <c r="B5" s="638"/>
      <c r="C5" s="638"/>
      <c r="D5" s="638"/>
      <c r="E5" s="638"/>
      <c r="F5" s="33"/>
      <c r="H5" s="32"/>
      <c r="I5" s="12"/>
    </row>
    <row r="6" spans="1:26" ht="19.5" customHeight="1">
      <c r="A6" s="34"/>
      <c r="H6" s="32"/>
      <c r="I6" s="12"/>
    </row>
    <row r="7" spans="1:26" ht="19.5" customHeight="1">
      <c r="A7" s="35" t="str">
        <f>'Attach 3(JV)'!A7</f>
        <v>Bidder’s Name and Address (the Lead Partner ) :</v>
      </c>
      <c r="B7" s="34"/>
      <c r="C7" s="34"/>
      <c r="D7" s="15" t="str">
        <f>'Attach 3(JV)'!E7</f>
        <v>To:</v>
      </c>
      <c r="H7" s="32"/>
      <c r="I7" s="12"/>
    </row>
    <row r="8" spans="1:26" ht="25.5" customHeight="1">
      <c r="A8" s="636"/>
      <c r="B8" s="636"/>
      <c r="C8" s="636"/>
      <c r="D8" s="11" t="str">
        <f>'Attach 3(JV)'!E8</f>
        <v>Contract Services</v>
      </c>
      <c r="H8" s="32"/>
      <c r="I8" s="12"/>
    </row>
    <row r="9" spans="1:26" ht="19.5" customHeight="1">
      <c r="A9" s="13" t="s">
        <v>364</v>
      </c>
      <c r="B9" s="644">
        <f>'Attach 3(JV)'!B9</f>
        <v>0</v>
      </c>
      <c r="C9" s="644"/>
      <c r="D9" s="11" t="str">
        <f>'Attach 3(JV)'!E9</f>
        <v>Power Grid Corporation of India Ltd.,</v>
      </c>
      <c r="H9" s="32"/>
      <c r="I9" s="12"/>
    </row>
    <row r="10" spans="1:26" ht="19.5" customHeight="1">
      <c r="A10" s="13" t="s">
        <v>366</v>
      </c>
      <c r="B10" s="644">
        <f>'Attach 3(JV)'!B10</f>
        <v>0</v>
      </c>
      <c r="C10" s="644"/>
      <c r="D10" s="11" t="str">
        <f>'Attach 3(JV)'!E10</f>
        <v>"Saudamini", Plot No. 2, Sector 29</v>
      </c>
      <c r="H10" s="32"/>
      <c r="I10" s="12"/>
    </row>
    <row r="11" spans="1:26" ht="19.5" customHeight="1">
      <c r="B11" s="644">
        <f>'Attach 3(JV)'!B11</f>
        <v>0</v>
      </c>
      <c r="C11" s="644"/>
      <c r="D11" s="11" t="str">
        <f>'Attach 3(JV)'!E11</f>
        <v>Gurgaon (Haryana) - 122001</v>
      </c>
    </row>
    <row r="12" spans="1:26" ht="19.5" customHeight="1">
      <c r="A12" s="34"/>
      <c r="B12" s="644">
        <f>'Attach 3(JV)'!B12</f>
        <v>0</v>
      </c>
      <c r="C12" s="644"/>
      <c r="D12" s="11"/>
    </row>
    <row r="13" spans="1:26" ht="19.5" customHeight="1">
      <c r="A13" s="31" t="s">
        <v>358</v>
      </c>
      <c r="D13" s="43"/>
    </row>
    <row r="14" spans="1:26" ht="9.9499999999999993" customHeight="1">
      <c r="A14" s="34"/>
    </row>
    <row r="15" spans="1:26" ht="174" customHeight="1">
      <c r="A15" s="700" t="s">
        <v>578</v>
      </c>
      <c r="B15" s="641"/>
      <c r="C15" s="641"/>
      <c r="D15" s="641"/>
      <c r="E15" s="641"/>
      <c r="F15" s="36"/>
      <c r="G15" s="36"/>
      <c r="H15" s="36"/>
    </row>
    <row r="16" spans="1:26" ht="20.25" customHeight="1">
      <c r="A16" s="34"/>
      <c r="B16" s="34"/>
      <c r="C16" s="34"/>
      <c r="D16" s="34"/>
      <c r="E16" s="34"/>
      <c r="F16" s="36"/>
      <c r="G16" s="36"/>
      <c r="H16" s="36"/>
    </row>
    <row r="17" spans="1:8" s="26" customFormat="1" ht="72" customHeight="1">
      <c r="A17" s="51" t="s">
        <v>362</v>
      </c>
      <c r="B17" s="676" t="s">
        <v>117</v>
      </c>
      <c r="C17" s="676"/>
      <c r="D17" s="51" t="s">
        <v>118</v>
      </c>
      <c r="E17" s="51" t="s">
        <v>119</v>
      </c>
      <c r="G17" s="36"/>
      <c r="H17" s="36"/>
    </row>
    <row r="18" spans="1:8" ht="26.1" customHeight="1">
      <c r="A18" s="121">
        <v>1</v>
      </c>
      <c r="B18" s="701"/>
      <c r="C18" s="701"/>
      <c r="D18" s="344"/>
      <c r="E18" s="344"/>
      <c r="F18" s="36"/>
      <c r="G18" s="36"/>
      <c r="H18" s="36"/>
    </row>
    <row r="19" spans="1:8" ht="26.1" customHeight="1">
      <c r="A19" s="121">
        <v>2</v>
      </c>
      <c r="B19" s="701"/>
      <c r="C19" s="701"/>
      <c r="D19" s="344"/>
      <c r="E19" s="344"/>
      <c r="F19" s="36"/>
      <c r="G19" s="36"/>
      <c r="H19" s="36"/>
    </row>
    <row r="20" spans="1:8" ht="26.1" customHeight="1">
      <c r="A20" s="121">
        <v>3</v>
      </c>
      <c r="B20" s="701"/>
      <c r="C20" s="701"/>
      <c r="D20" s="344"/>
      <c r="E20" s="344"/>
      <c r="F20" s="36"/>
      <c r="G20" s="36"/>
      <c r="H20" s="36"/>
    </row>
    <row r="21" spans="1:8" ht="26.1" customHeight="1">
      <c r="A21" s="121">
        <v>4</v>
      </c>
      <c r="B21" s="701"/>
      <c r="C21" s="701"/>
      <c r="D21" s="344"/>
      <c r="E21" s="344"/>
      <c r="F21" s="36"/>
      <c r="G21" s="36"/>
      <c r="H21" s="36"/>
    </row>
    <row r="22" spans="1:8" ht="26.1" customHeight="1">
      <c r="A22" s="121">
        <v>5</v>
      </c>
      <c r="B22" s="701"/>
      <c r="C22" s="701"/>
      <c r="D22" s="344"/>
      <c r="E22" s="344"/>
      <c r="F22" s="36"/>
      <c r="G22" s="36"/>
      <c r="H22" s="36"/>
    </row>
    <row r="23" spans="1:8" ht="26.1" customHeight="1">
      <c r="A23" s="121">
        <v>6</v>
      </c>
      <c r="B23" s="701"/>
      <c r="C23" s="701"/>
      <c r="D23" s="344"/>
      <c r="E23" s="344"/>
      <c r="F23" s="36"/>
      <c r="G23" s="36"/>
      <c r="H23" s="36"/>
    </row>
    <row r="24" spans="1:8" ht="82.5" customHeight="1">
      <c r="A24" s="624" t="s">
        <v>579</v>
      </c>
      <c r="B24" s="624"/>
      <c r="C24" s="624"/>
      <c r="D24" s="624"/>
      <c r="E24" s="624"/>
      <c r="F24" s="36"/>
      <c r="G24" s="36"/>
      <c r="H24" s="36"/>
    </row>
    <row r="25" spans="1:8" ht="159.75" customHeight="1">
      <c r="A25" s="625" t="s">
        <v>580</v>
      </c>
      <c r="B25" s="702"/>
      <c r="C25" s="702"/>
      <c r="D25" s="702"/>
      <c r="E25" s="702"/>
    </row>
    <row r="26" spans="1:8" ht="26.1" customHeight="1">
      <c r="A26" s="38" t="s">
        <v>6</v>
      </c>
      <c r="B26" s="79">
        <f>'Attach 3(JV)'!B25</f>
        <v>0</v>
      </c>
      <c r="C26" s="39" t="s">
        <v>4</v>
      </c>
      <c r="D26" s="334">
        <f>'Attach 3(JV)'!E25</f>
        <v>0</v>
      </c>
    </row>
    <row r="27" spans="1:8" ht="26.1" customHeight="1">
      <c r="A27" s="38" t="s">
        <v>7</v>
      </c>
      <c r="B27" s="334">
        <f>'Attach 3(JV)'!B26</f>
        <v>0</v>
      </c>
      <c r="C27" s="39" t="s">
        <v>5</v>
      </c>
      <c r="D27" s="334">
        <f>'Attach 3(JV)'!E26</f>
        <v>0</v>
      </c>
    </row>
    <row r="28" spans="1:8" ht="219.75" customHeight="1">
      <c r="A28" s="625" t="s">
        <v>581</v>
      </c>
      <c r="B28" s="702"/>
      <c r="C28" s="702"/>
      <c r="D28" s="702"/>
      <c r="E28" s="702"/>
    </row>
    <row r="29" spans="1:8" ht="20.100000000000001" hidden="1" customHeight="1">
      <c r="A29" s="23" t="str">
        <f>A1</f>
        <v>Specification No. :CC-CS/1047-NER/CD-4177/3/G3</v>
      </c>
      <c r="B29" s="24"/>
      <c r="C29" s="24"/>
      <c r="D29" s="24"/>
      <c r="E29" s="25" t="str">
        <f>E1</f>
        <v xml:space="preserve">Attachment-11 </v>
      </c>
    </row>
    <row r="30" spans="1:8" ht="19.5" hidden="1" customHeight="1"/>
    <row r="31" spans="1:8" ht="48" hidden="1" customHeight="1">
      <c r="A31" s="637" t="str">
        <f>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1" s="637"/>
      <c r="C31" s="637"/>
      <c r="D31" s="637"/>
      <c r="E31" s="637"/>
    </row>
    <row r="32" spans="1:8" ht="19.5" hidden="1" customHeight="1">
      <c r="A32" s="30"/>
    </row>
    <row r="33" spans="1:5" ht="19.5" hidden="1" customHeight="1">
      <c r="A33" s="638" t="s">
        <v>400</v>
      </c>
      <c r="B33" s="638"/>
      <c r="C33" s="638"/>
      <c r="D33" s="638"/>
      <c r="E33" s="638"/>
    </row>
    <row r="34" spans="1:5" ht="19.5" hidden="1" customHeight="1">
      <c r="A34" s="34"/>
    </row>
    <row r="35" spans="1:5" ht="19.5" hidden="1" customHeight="1">
      <c r="A35" s="35" t="str">
        <f>'Attach 3(JV)'!A15</f>
        <v>Name and Addresse of Other Partner</v>
      </c>
      <c r="B35" s="34"/>
      <c r="C35" s="34"/>
      <c r="D35" s="15" t="str">
        <f>D7</f>
        <v>To:</v>
      </c>
    </row>
    <row r="36" spans="1:5" ht="19.5" hidden="1" customHeight="1">
      <c r="A36" s="35" t="str">
        <f>'Attach 3(JV)'!B16</f>
        <v/>
      </c>
      <c r="B36" s="34"/>
      <c r="C36" s="34"/>
      <c r="D36" s="11" t="str">
        <f>D8</f>
        <v>Contract Services</v>
      </c>
    </row>
    <row r="37" spans="1:5" ht="19.5" hidden="1" customHeight="1">
      <c r="A37" s="13" t="s">
        <v>364</v>
      </c>
      <c r="B37" s="644">
        <f>'Attach 3(JV)'!B17:D17</f>
        <v>0</v>
      </c>
      <c r="C37" s="644"/>
      <c r="D37" s="11" t="str">
        <f>D9</f>
        <v>Power Grid Corporation of India Ltd.,</v>
      </c>
    </row>
    <row r="38" spans="1:5" ht="19.5" hidden="1" customHeight="1">
      <c r="A38" s="13" t="s">
        <v>366</v>
      </c>
      <c r="B38" s="644">
        <f>'Attach 3(JV)'!B18:D18</f>
        <v>0</v>
      </c>
      <c r="C38" s="644"/>
      <c r="D38" s="11" t="str">
        <f>D10</f>
        <v>"Saudamini", Plot No. 2, Sector 29</v>
      </c>
    </row>
    <row r="39" spans="1:5" ht="19.5" hidden="1" customHeight="1">
      <c r="B39" s="644">
        <f>'Attach 3(JV)'!B19:D19</f>
        <v>0</v>
      </c>
      <c r="C39" s="644"/>
      <c r="D39" s="11" t="str">
        <f>D11</f>
        <v>Gurgaon (Haryana) - 122001</v>
      </c>
    </row>
    <row r="40" spans="1:5" ht="19.5" hidden="1" customHeight="1">
      <c r="A40" s="34"/>
      <c r="B40" s="644">
        <f>'Attach 3(JV)'!B20:D20</f>
        <v>0</v>
      </c>
      <c r="C40" s="644"/>
      <c r="D40" s="11"/>
    </row>
    <row r="41" spans="1:5" ht="19.5" hidden="1" customHeight="1">
      <c r="A41" s="31" t="s">
        <v>358</v>
      </c>
      <c r="D41" s="43"/>
    </row>
    <row r="42" spans="1:5" ht="19.5" hidden="1" customHeight="1">
      <c r="A42" s="34"/>
    </row>
    <row r="43" spans="1:5" ht="33.75" hidden="1" customHeight="1">
      <c r="A43" s="641" t="s">
        <v>401</v>
      </c>
      <c r="B43" s="641"/>
      <c r="C43" s="641"/>
      <c r="D43" s="641"/>
      <c r="E43" s="641"/>
    </row>
    <row r="44" spans="1:5" ht="19.5" hidden="1" customHeight="1">
      <c r="A44" s="34"/>
      <c r="B44" s="34"/>
      <c r="C44" s="34"/>
      <c r="D44" s="34"/>
      <c r="E44" s="34"/>
    </row>
    <row r="45" spans="1:5" ht="72" hidden="1" customHeight="1">
      <c r="A45" s="51" t="s">
        <v>362</v>
      </c>
      <c r="B45" s="676" t="s">
        <v>117</v>
      </c>
      <c r="C45" s="676"/>
      <c r="D45" s="51" t="s">
        <v>118</v>
      </c>
      <c r="E45" s="51" t="s">
        <v>119</v>
      </c>
    </row>
    <row r="46" spans="1:5" ht="25.5" hidden="1" customHeight="1">
      <c r="A46" s="121">
        <v>1</v>
      </c>
      <c r="B46" s="703"/>
      <c r="C46" s="703"/>
      <c r="D46" s="346"/>
      <c r="E46" s="346"/>
    </row>
    <row r="47" spans="1:5" ht="25.5" hidden="1" customHeight="1">
      <c r="A47" s="121">
        <v>2</v>
      </c>
      <c r="B47" s="703"/>
      <c r="C47" s="703"/>
      <c r="D47" s="346"/>
      <c r="E47" s="346"/>
    </row>
    <row r="48" spans="1:5" ht="25.5" hidden="1" customHeight="1">
      <c r="A48" s="121">
        <v>3</v>
      </c>
      <c r="B48" s="703"/>
      <c r="C48" s="703"/>
      <c r="D48" s="346"/>
      <c r="E48" s="346"/>
    </row>
    <row r="49" spans="1:5" ht="25.5" hidden="1" customHeight="1">
      <c r="A49" s="121">
        <v>4</v>
      </c>
      <c r="B49" s="703"/>
      <c r="C49" s="703"/>
      <c r="D49" s="346"/>
      <c r="E49" s="346"/>
    </row>
    <row r="50" spans="1:5" ht="25.5" hidden="1" customHeight="1">
      <c r="A50" s="121">
        <v>5</v>
      </c>
      <c r="B50" s="703"/>
      <c r="C50" s="703"/>
      <c r="D50" s="346"/>
      <c r="E50" s="346"/>
    </row>
    <row r="51" spans="1:5" ht="25.5" hidden="1" customHeight="1">
      <c r="A51" s="121">
        <v>6</v>
      </c>
      <c r="B51" s="703"/>
      <c r="C51" s="703"/>
      <c r="D51" s="346"/>
      <c r="E51" s="346"/>
    </row>
    <row r="52" spans="1:5" ht="27.95" hidden="1" customHeight="1">
      <c r="A52" s="34"/>
      <c r="B52" s="34"/>
      <c r="C52" s="34"/>
      <c r="D52" s="34"/>
      <c r="E52" s="34"/>
    </row>
    <row r="53" spans="1:5" ht="27.95" hidden="1" customHeight="1">
      <c r="A53" s="252"/>
      <c r="B53" s="252"/>
      <c r="C53" s="252"/>
      <c r="D53" s="252"/>
      <c r="E53" s="252"/>
    </row>
    <row r="54" spans="1:5" ht="27.95" hidden="1" customHeight="1">
      <c r="A54" s="252" t="s">
        <v>6</v>
      </c>
      <c r="B54" s="79">
        <f>B26</f>
        <v>0</v>
      </c>
      <c r="C54" s="252" t="s">
        <v>4</v>
      </c>
      <c r="D54" s="252">
        <f>D26</f>
        <v>0</v>
      </c>
      <c r="E54" s="252"/>
    </row>
    <row r="55" spans="1:5" ht="27.95" hidden="1" customHeight="1">
      <c r="A55" s="252" t="s">
        <v>7</v>
      </c>
      <c r="B55" s="252">
        <f>B27</f>
        <v>0</v>
      </c>
      <c r="C55" s="252" t="s">
        <v>5</v>
      </c>
      <c r="D55" s="252">
        <f>D27</f>
        <v>0</v>
      </c>
      <c r="E55" s="252"/>
    </row>
    <row r="56" spans="1:5" ht="27.95" hidden="1" customHeight="1">
      <c r="A56" s="252"/>
      <c r="B56" s="252"/>
      <c r="C56" s="252"/>
      <c r="D56" s="252"/>
      <c r="E56" s="252"/>
    </row>
    <row r="57" spans="1:5" ht="19.5" hidden="1" customHeight="1">
      <c r="A57" s="23" t="str">
        <f>A29</f>
        <v>Specification No. :CC-CS/1047-NER/CD-4177/3/G3</v>
      </c>
      <c r="B57" s="24"/>
      <c r="C57" s="24"/>
      <c r="D57" s="24"/>
      <c r="E57" s="25" t="str">
        <f>E29</f>
        <v xml:space="preserve">Attachment-11 </v>
      </c>
    </row>
    <row r="58" spans="1:5" ht="19.5" hidden="1" customHeight="1"/>
    <row r="59" spans="1:5" ht="48" hidden="1" customHeight="1">
      <c r="A59" s="637" t="str">
        <f>A31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59" s="637"/>
      <c r="C59" s="637"/>
      <c r="D59" s="637"/>
      <c r="E59" s="637"/>
    </row>
    <row r="60" spans="1:5" ht="19.5" hidden="1" customHeight="1">
      <c r="A60" s="30"/>
    </row>
    <row r="61" spans="1:5" ht="19.5" hidden="1" customHeight="1">
      <c r="A61" s="638" t="s">
        <v>400</v>
      </c>
      <c r="B61" s="638"/>
      <c r="C61" s="638"/>
      <c r="D61" s="638"/>
      <c r="E61" s="638"/>
    </row>
    <row r="62" spans="1:5" ht="19.5" hidden="1" customHeight="1">
      <c r="A62" s="34"/>
    </row>
    <row r="63" spans="1:5" ht="19.5" hidden="1" customHeight="1">
      <c r="A63" s="35" t="str">
        <f>'Attach 3(JV)'!A15</f>
        <v>Name and Addresse of Other Partner</v>
      </c>
      <c r="B63" s="34"/>
      <c r="C63" s="34"/>
      <c r="D63" s="15" t="str">
        <f>D7</f>
        <v>To:</v>
      </c>
    </row>
    <row r="64" spans="1:5" ht="19.5" hidden="1" customHeight="1">
      <c r="A64" s="35" t="str">
        <f>'Attach 3(JV)'!E16</f>
        <v/>
      </c>
      <c r="B64" s="34"/>
      <c r="C64" s="34"/>
      <c r="D64" s="11" t="str">
        <f>D8</f>
        <v>Contract Services</v>
      </c>
    </row>
    <row r="65" spans="1:5" ht="19.5" hidden="1" customHeight="1">
      <c r="A65" s="13" t="s">
        <v>364</v>
      </c>
      <c r="B65" s="644" t="str">
        <f>'Attach 3(JV)'!E17</f>
        <v/>
      </c>
      <c r="C65" s="644"/>
      <c r="D65" s="11" t="str">
        <f>D9</f>
        <v>Power Grid Corporation of India Ltd.,</v>
      </c>
    </row>
    <row r="66" spans="1:5" ht="19.5" hidden="1" customHeight="1">
      <c r="A66" s="13" t="s">
        <v>366</v>
      </c>
      <c r="B66" s="644" t="str">
        <f>'Attach 3(JV)'!E18</f>
        <v/>
      </c>
      <c r="C66" s="644"/>
      <c r="D66" s="11" t="str">
        <f>D10</f>
        <v>"Saudamini", Plot No. 2, Sector 29</v>
      </c>
    </row>
    <row r="67" spans="1:5" ht="19.5" hidden="1" customHeight="1">
      <c r="B67" s="644" t="str">
        <f>'Attach 3(JV)'!E19</f>
        <v/>
      </c>
      <c r="C67" s="644"/>
      <c r="D67" s="11" t="str">
        <f>D11</f>
        <v>Gurgaon (Haryana) - 122001</v>
      </c>
    </row>
    <row r="68" spans="1:5" ht="19.5" hidden="1" customHeight="1">
      <c r="A68" s="34"/>
      <c r="B68" s="644" t="str">
        <f>'Attach 3(JV)'!E20</f>
        <v/>
      </c>
      <c r="C68" s="644"/>
      <c r="D68" s="11"/>
    </row>
    <row r="69" spans="1:5" ht="19.5" hidden="1" customHeight="1">
      <c r="A69" s="31" t="s">
        <v>358</v>
      </c>
      <c r="D69" s="43"/>
    </row>
    <row r="70" spans="1:5" ht="19.5" hidden="1" customHeight="1">
      <c r="A70" s="34"/>
    </row>
    <row r="71" spans="1:5" ht="33.75" hidden="1" customHeight="1">
      <c r="A71" s="641" t="s">
        <v>401</v>
      </c>
      <c r="B71" s="641"/>
      <c r="C71" s="641"/>
      <c r="D71" s="641"/>
      <c r="E71" s="641"/>
    </row>
    <row r="72" spans="1:5" ht="19.5" hidden="1" customHeight="1">
      <c r="A72" s="34"/>
      <c r="B72" s="34"/>
      <c r="C72" s="34"/>
      <c r="D72" s="34"/>
      <c r="E72" s="34"/>
    </row>
    <row r="73" spans="1:5" ht="72" hidden="1" customHeight="1">
      <c r="A73" s="51" t="s">
        <v>362</v>
      </c>
      <c r="B73" s="676" t="s">
        <v>117</v>
      </c>
      <c r="C73" s="676"/>
      <c r="D73" s="51" t="s">
        <v>118</v>
      </c>
      <c r="E73" s="51" t="s">
        <v>119</v>
      </c>
    </row>
    <row r="74" spans="1:5" ht="25.5" hidden="1" customHeight="1">
      <c r="A74" s="121">
        <v>1</v>
      </c>
      <c r="B74" s="703"/>
      <c r="C74" s="703"/>
      <c r="D74" s="346"/>
      <c r="E74" s="346"/>
    </row>
    <row r="75" spans="1:5" ht="25.5" hidden="1" customHeight="1">
      <c r="A75" s="121">
        <v>2</v>
      </c>
      <c r="B75" s="703"/>
      <c r="C75" s="703"/>
      <c r="D75" s="346"/>
      <c r="E75" s="346"/>
    </row>
    <row r="76" spans="1:5" ht="25.5" hidden="1" customHeight="1">
      <c r="A76" s="121">
        <v>3</v>
      </c>
      <c r="B76" s="703"/>
      <c r="C76" s="703"/>
      <c r="D76" s="346"/>
      <c r="E76" s="346"/>
    </row>
    <row r="77" spans="1:5" ht="25.5" hidden="1" customHeight="1">
      <c r="A77" s="121">
        <v>4</v>
      </c>
      <c r="B77" s="703"/>
      <c r="C77" s="703"/>
      <c r="D77" s="346"/>
      <c r="E77" s="346"/>
    </row>
    <row r="78" spans="1:5" ht="25.5" hidden="1" customHeight="1">
      <c r="A78" s="121">
        <v>5</v>
      </c>
      <c r="B78" s="703"/>
      <c r="C78" s="703"/>
      <c r="D78" s="346"/>
      <c r="E78" s="346"/>
    </row>
    <row r="79" spans="1:5" ht="25.5" hidden="1" customHeight="1">
      <c r="A79" s="121">
        <v>6</v>
      </c>
      <c r="B79" s="703"/>
      <c r="C79" s="703"/>
      <c r="D79" s="346"/>
      <c r="E79" s="346"/>
    </row>
    <row r="80" spans="1:5" ht="19.5" hidden="1" customHeight="1">
      <c r="A80" s="34"/>
      <c r="B80" s="34"/>
      <c r="C80" s="34"/>
      <c r="D80" s="34"/>
      <c r="E80" s="34"/>
    </row>
    <row r="81" spans="1:5" ht="24.75" hidden="1" customHeight="1">
      <c r="A81" s="252"/>
      <c r="B81" s="252"/>
      <c r="C81" s="252"/>
      <c r="D81" s="252"/>
      <c r="E81" s="252"/>
    </row>
    <row r="82" spans="1:5" ht="24.75" hidden="1" customHeight="1">
      <c r="A82" s="252" t="s">
        <v>6</v>
      </c>
      <c r="B82" s="79">
        <f>B54</f>
        <v>0</v>
      </c>
      <c r="C82" s="252" t="s">
        <v>4</v>
      </c>
      <c r="D82" s="252">
        <f>D54</f>
        <v>0</v>
      </c>
      <c r="E82" s="252"/>
    </row>
    <row r="83" spans="1:5" ht="24.75" hidden="1" customHeight="1">
      <c r="A83" s="252" t="s">
        <v>7</v>
      </c>
      <c r="B83" s="252">
        <f>B55</f>
        <v>0</v>
      </c>
      <c r="C83" s="252" t="s">
        <v>5</v>
      </c>
      <c r="D83" s="252">
        <f>D55</f>
        <v>0</v>
      </c>
      <c r="E83" s="252"/>
    </row>
    <row r="84" spans="1:5" ht="24.75" hidden="1" customHeight="1">
      <c r="A84" s="252"/>
      <c r="B84" s="252"/>
      <c r="C84" s="252"/>
      <c r="D84" s="252"/>
      <c r="E84" s="252"/>
    </row>
    <row r="85" spans="1:5" ht="37.5" hidden="1" customHeight="1">
      <c r="A85" s="74"/>
      <c r="B85" s="74"/>
      <c r="C85" s="74"/>
      <c r="D85" s="74"/>
      <c r="E85" s="74"/>
    </row>
  </sheetData>
  <sheetProtection password="EE0B" sheet="1" objects="1" scenarios="1" selectLockedCells="1"/>
  <customSheetViews>
    <customSheetView guid="{A506B351-DE43-4CCA-818F-D2B51F2607AA}" showPageBreaks="1" showGridLines="0" printArea="1" hiddenRows="1" view="pageBreakPreview" topLeftCell="A21">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A36312D6-6542-430C-9B41-AC312BBA51FD}" showPageBreaks="1" showGridLines="0" printArea="1" hiddenRows="1" view="pageBreakPreview" topLeftCell="A21">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46">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18" priority="1" stopIfTrue="1">
      <formula>$Z$2&lt;1</formula>
    </cfRule>
  </conditionalFormatting>
  <conditionalFormatting sqref="A57:E80">
    <cfRule type="expression" dxfId="17" priority="2" stopIfTrue="1">
      <formula>$Z$2&lt;2</formula>
    </cfRule>
  </conditionalFormatting>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sheetPr>
  <dimension ref="A1:I34"/>
  <sheetViews>
    <sheetView showGridLines="0" view="pageBreakPreview" zoomScale="90" zoomScaleNormal="100" zoomScaleSheetLayoutView="90" workbookViewId="0">
      <selection activeCell="C21" sqref="C21"/>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:CC-CS/1047-NER/CD-4177/3/G3</v>
      </c>
      <c r="B1" s="24"/>
      <c r="C1" s="24"/>
      <c r="D1" s="24"/>
      <c r="E1" s="42" t="str">
        <f>"Attachment-12 "</f>
        <v xml:space="preserve">Attachment-12 </v>
      </c>
    </row>
    <row r="3" spans="1:7" ht="70.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row>
    <row r="4" spans="1:7" ht="20.100000000000001" customHeight="1">
      <c r="A4" s="30"/>
      <c r="F4" s="32"/>
      <c r="G4" s="10"/>
    </row>
    <row r="5" spans="1:7" ht="20.100000000000001" customHeight="1">
      <c r="A5" s="638" t="s">
        <v>402</v>
      </c>
      <c r="B5" s="638"/>
      <c r="C5" s="638"/>
      <c r="D5" s="638"/>
      <c r="E5" s="638"/>
      <c r="F5" s="32"/>
      <c r="G5" s="12"/>
    </row>
    <row r="6" spans="1:7" ht="20.100000000000001" customHeight="1">
      <c r="A6" s="34"/>
      <c r="F6" s="32"/>
      <c r="G6" s="12"/>
    </row>
    <row r="7" spans="1:7" ht="20.100000000000001" customHeight="1">
      <c r="A7" s="35" t="str">
        <f>'Attach 3(JV)'!A7</f>
        <v>Bidder’s Name and Address (the Lead Partner ) :</v>
      </c>
      <c r="D7" s="222" t="str">
        <f>'Attach 3(JV)'!E7</f>
        <v>To:</v>
      </c>
      <c r="F7" s="32"/>
      <c r="G7" s="12"/>
    </row>
    <row r="8" spans="1:7" ht="24" customHeight="1">
      <c r="A8" s="636"/>
      <c r="B8" s="636"/>
      <c r="C8" s="636"/>
      <c r="D8" s="223" t="str">
        <f>'Attach 3(JV)'!E8</f>
        <v>Contract Services</v>
      </c>
      <c r="F8" s="32"/>
      <c r="G8" s="12"/>
    </row>
    <row r="9" spans="1:7" ht="20.100000000000001" customHeight="1">
      <c r="A9" s="13" t="s">
        <v>364</v>
      </c>
      <c r="B9" s="644">
        <f>'Attach 3(JV)'!B9</f>
        <v>0</v>
      </c>
      <c r="C9" s="644"/>
      <c r="D9" s="223" t="str">
        <f>'Attach 3(JV)'!E9</f>
        <v>Power Grid Corporation of India Ltd.,</v>
      </c>
      <c r="F9" s="32"/>
      <c r="G9" s="12"/>
    </row>
    <row r="10" spans="1:7" ht="20.100000000000001" customHeight="1">
      <c r="A10" s="13" t="s">
        <v>366</v>
      </c>
      <c r="B10" s="644">
        <f>'Attach 3(JV)'!B10</f>
        <v>0</v>
      </c>
      <c r="C10" s="644"/>
      <c r="D10" s="223" t="str">
        <f>'Attach 3(JV)'!E10</f>
        <v>"Saudamini", Plot No. 2, Sector 29</v>
      </c>
      <c r="F10" s="32"/>
      <c r="G10" s="12"/>
    </row>
    <row r="11" spans="1:7" ht="20.100000000000001" customHeight="1">
      <c r="B11" s="644">
        <f>'Attach 3(JV)'!B11</f>
        <v>0</v>
      </c>
      <c r="C11" s="644"/>
      <c r="D11" s="223" t="str">
        <f>'Attach 3(JV)'!E11</f>
        <v>Gurgaon (Haryana) - 122001</v>
      </c>
    </row>
    <row r="12" spans="1:7" ht="20.100000000000001" customHeight="1">
      <c r="A12" s="34"/>
      <c r="B12" s="644">
        <f>'Attach 3(JV)'!B12</f>
        <v>0</v>
      </c>
      <c r="C12" s="707"/>
      <c r="D12" s="165"/>
    </row>
    <row r="13" spans="1:7" ht="9.9499999999999993" customHeight="1">
      <c r="A13" s="34"/>
      <c r="B13" s="164"/>
      <c r="C13" s="164"/>
    </row>
    <row r="14" spans="1:7" ht="20.100000000000001" customHeight="1">
      <c r="A14" s="31" t="s">
        <v>358</v>
      </c>
    </row>
    <row r="15" spans="1:7" ht="9.9499999999999993" customHeight="1">
      <c r="A15" s="34"/>
    </row>
    <row r="16" spans="1:7" ht="108.75" customHeight="1">
      <c r="A16" s="64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The necessary documentary evidence are enclosed : </v>
      </c>
      <c r="B16" s="641"/>
      <c r="C16" s="641"/>
      <c r="D16" s="641"/>
      <c r="E16" s="641"/>
      <c r="F16" s="36"/>
    </row>
    <row r="17" spans="1:6" ht="20.100000000000001" customHeight="1">
      <c r="A17" s="34"/>
    </row>
    <row r="18" spans="1:6" ht="69" customHeight="1">
      <c r="A18" s="48" t="s">
        <v>362</v>
      </c>
      <c r="B18" s="49" t="s">
        <v>403</v>
      </c>
      <c r="C18" s="48" t="s">
        <v>404</v>
      </c>
      <c r="D18" s="48" t="s">
        <v>405</v>
      </c>
      <c r="E18" s="48" t="s">
        <v>552</v>
      </c>
    </row>
    <row r="19" spans="1:6" ht="20.100000000000001" customHeight="1">
      <c r="A19" s="50">
        <v>1</v>
      </c>
      <c r="B19" s="50">
        <v>2</v>
      </c>
      <c r="C19" s="50">
        <v>3</v>
      </c>
      <c r="D19" s="50">
        <v>4</v>
      </c>
      <c r="E19" s="50">
        <v>5</v>
      </c>
    </row>
    <row r="20" spans="1:6" ht="21.95" customHeight="1">
      <c r="A20" s="500" t="s">
        <v>407</v>
      </c>
      <c r="B20" s="704" t="s">
        <v>406</v>
      </c>
      <c r="C20" s="705"/>
      <c r="D20" s="705"/>
      <c r="E20" s="706"/>
    </row>
    <row r="21" spans="1:6" ht="52.5" customHeight="1">
      <c r="A21" s="469" t="s">
        <v>590</v>
      </c>
      <c r="B21" s="57" t="s">
        <v>555</v>
      </c>
      <c r="C21" s="257"/>
      <c r="D21" s="52" t="s">
        <v>666</v>
      </c>
      <c r="E21" s="111"/>
    </row>
    <row r="22" spans="1:6" ht="54" customHeight="1">
      <c r="A22" s="469" t="s">
        <v>591</v>
      </c>
      <c r="B22" s="57" t="s">
        <v>15</v>
      </c>
      <c r="C22" s="257"/>
      <c r="D22" s="52" t="s">
        <v>408</v>
      </c>
      <c r="E22" s="111"/>
      <c r="F22" s="349"/>
    </row>
    <row r="23" spans="1:6" ht="137.25" customHeight="1">
      <c r="A23" s="470" t="s">
        <v>592</v>
      </c>
      <c r="B23" s="253" t="s">
        <v>14</v>
      </c>
      <c r="C23" s="350">
        <f>0.85-C22-C21</f>
        <v>0.85</v>
      </c>
      <c r="D23" s="717" t="s">
        <v>639</v>
      </c>
      <c r="E23" s="111"/>
    </row>
    <row r="24" spans="1:6" ht="14.25" customHeight="1">
      <c r="A24" s="149"/>
      <c r="B24" s="254"/>
      <c r="C24" s="256" t="str">
        <f>IF(OR(C23&lt;0.2, C23&gt;0.24),"Invalid Entry !", "")</f>
        <v>Invalid Entry !</v>
      </c>
      <c r="D24" s="718"/>
      <c r="E24" s="255"/>
    </row>
    <row r="25" spans="1:6" ht="50.25" customHeight="1">
      <c r="A25" s="711" t="s">
        <v>410</v>
      </c>
      <c r="B25" s="712"/>
      <c r="C25" s="712"/>
      <c r="D25" s="712"/>
      <c r="E25" s="713"/>
    </row>
    <row r="26" spans="1:6" ht="27.95" customHeight="1">
      <c r="A26" s="502" t="s">
        <v>409</v>
      </c>
      <c r="B26" s="714" t="s">
        <v>641</v>
      </c>
      <c r="C26" s="715"/>
      <c r="D26" s="715"/>
      <c r="E26" s="716"/>
    </row>
    <row r="27" spans="1:6" ht="167.25" customHeight="1">
      <c r="A27" s="498" t="s">
        <v>407</v>
      </c>
      <c r="B27" s="497" t="s">
        <v>642</v>
      </c>
      <c r="C27" s="257"/>
      <c r="D27" s="497" t="s">
        <v>645</v>
      </c>
      <c r="E27" s="109"/>
    </row>
    <row r="28" spans="1:6" s="59" customFormat="1" ht="132.75" customHeight="1">
      <c r="A28" s="499" t="s">
        <v>643</v>
      </c>
      <c r="B28" s="501" t="s">
        <v>640</v>
      </c>
      <c r="C28" s="503">
        <f>0.8-C27</f>
        <v>0.8</v>
      </c>
      <c r="D28" s="53" t="s">
        <v>639</v>
      </c>
      <c r="E28" s="111"/>
      <c r="F28" s="58"/>
    </row>
    <row r="29" spans="1:6" s="59" customFormat="1" ht="54.75" customHeight="1">
      <c r="A29" s="711" t="s">
        <v>644</v>
      </c>
      <c r="B29" s="712"/>
      <c r="C29" s="712"/>
      <c r="D29" s="712"/>
      <c r="E29" s="713"/>
      <c r="F29" s="58"/>
    </row>
    <row r="30" spans="1:6" ht="219" customHeight="1">
      <c r="A30" s="708" t="s">
        <v>537</v>
      </c>
      <c r="B30" s="709"/>
      <c r="C30" s="709"/>
      <c r="D30" s="709"/>
      <c r="E30" s="710"/>
    </row>
    <row r="31" spans="1:6" ht="24" customHeight="1">
      <c r="C31" s="38"/>
    </row>
    <row r="32" spans="1:6" ht="24" customHeight="1">
      <c r="A32" s="38" t="s">
        <v>6</v>
      </c>
      <c r="B32" s="239">
        <f>'Attach 3(JV)'!B25</f>
        <v>0</v>
      </c>
      <c r="C32" s="38" t="s">
        <v>4</v>
      </c>
      <c r="D32" s="341">
        <f>'Attach 3(JV)'!E25</f>
        <v>0</v>
      </c>
    </row>
    <row r="33" spans="1:5" ht="24" customHeight="1">
      <c r="A33" s="38" t="s">
        <v>7</v>
      </c>
      <c r="B33" s="341">
        <f>'Attach 3(JV)'!B26</f>
        <v>0</v>
      </c>
      <c r="C33" s="38" t="s">
        <v>162</v>
      </c>
      <c r="D33" s="341">
        <f>'Attach 3(JV)'!E26</f>
        <v>0</v>
      </c>
    </row>
    <row r="34" spans="1:5" ht="24" customHeight="1">
      <c r="A34" s="35"/>
      <c r="B34" s="35"/>
      <c r="C34" s="38"/>
      <c r="D34" s="39"/>
      <c r="E34" s="35"/>
    </row>
  </sheetData>
  <sheetProtection password="EE0B" sheet="1" objects="1" scenarios="1" selectLockedCells="1"/>
  <customSheetViews>
    <customSheetView guid="{A506B351-DE43-4CCA-818F-D2B51F2607AA}" scale="90" showPageBreaks="1" showGridLines="0" printArea="1" hiddenColumns="1" view="pageBreakPreview">
      <selection activeCell="C21" sqref="C21"/>
      <pageMargins left="1" right="0.47" top="0.36" bottom="0.48" header="0.28000000000000003" footer="0.23"/>
      <pageSetup scale="90" orientation="portrait" r:id="rId1"/>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A36312D6-6542-430C-9B41-AC312BBA51FD}" scale="90" showPageBreaks="1" showGridLines="0" printArea="1" hiddenColumns="1" view="pageBreakPreview">
      <selection activeCell="C21" sqref="C21"/>
      <pageMargins left="1" right="0.47" top="0.36" bottom="0.48" header="0.28000000000000003" footer="0.23"/>
      <pageSetup scale="90" orientation="portrait" r:id="rId25"/>
      <headerFooter alignWithMargins="0">
        <oddFooter>&amp;R&amp;"Book Antiqua,Bold"&amp;8 Page &amp;P of &amp;N</oddFooter>
      </headerFooter>
    </customSheetView>
  </customSheetViews>
  <mergeCells count="14">
    <mergeCell ref="A30:E30"/>
    <mergeCell ref="A25:E25"/>
    <mergeCell ref="B26:E26"/>
    <mergeCell ref="A29:E29"/>
    <mergeCell ref="D23:D24"/>
    <mergeCell ref="A3:E3"/>
    <mergeCell ref="A5:E5"/>
    <mergeCell ref="B20:E20"/>
    <mergeCell ref="B10:C10"/>
    <mergeCell ref="B11:C11"/>
    <mergeCell ref="A8:C8"/>
    <mergeCell ref="B12:C12"/>
    <mergeCell ref="A16:E16"/>
    <mergeCell ref="B9:C9"/>
  </mergeCells>
  <phoneticPr fontId="6" type="noConversion"/>
  <conditionalFormatting sqref="C23:C24">
    <cfRule type="expression" dxfId="16" priority="51" stopIfTrue="1">
      <formula>OR($C$21=0,$C$22=0)</formula>
    </cfRule>
  </conditionalFormatting>
  <conditionalFormatting sqref="C28">
    <cfRule type="expression" dxfId="15" priority="3" stopIfTrue="1">
      <formula>$C$27=0</formula>
    </cfRule>
  </conditionalFormatting>
  <dataValidations count="4">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20 to 0.24"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formula1>"0.20,0.21,0.22,0.23,0.24"</formula1>
    </dataValidation>
  </dataValidations>
  <pageMargins left="1" right="0.47" top="0.36" bottom="0.48" header="0.28000000000000003" footer="0.23"/>
  <pageSetup scale="90" orientation="portrait" r:id="rId26"/>
  <headerFooter alignWithMargins="0">
    <oddFooter>&amp;R&amp;"Book Antiqua,Bold"&amp;8 Page &amp;P of &amp;N</oddFooter>
  </headerFooter>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sheetPr>
  <dimension ref="A1:I39"/>
  <sheetViews>
    <sheetView showGridLines="0" view="pageBreakPreview" zoomScaleNormal="100" zoomScaleSheetLayoutView="100" workbookViewId="0">
      <selection activeCell="B12" sqref="B12:D1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5" t="str">
        <f>"Attachment-13 "</f>
        <v xml:space="preserve">Attachment-13 </v>
      </c>
    </row>
    <row r="3" spans="1:9" ht="89.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0</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17.25" customHeight="1">
      <c r="A8" s="636"/>
      <c r="B8" s="636"/>
      <c r="C8" s="636"/>
      <c r="D8" s="636"/>
      <c r="E8" s="11" t="str">
        <f>'Attach 3(JV)'!E8</f>
        <v>Contract Services</v>
      </c>
      <c r="H8" s="32"/>
      <c r="I8" s="12"/>
    </row>
    <row r="9" spans="1:9" ht="20.100000000000001" customHeight="1">
      <c r="A9" s="13" t="s">
        <v>364</v>
      </c>
      <c r="B9" s="644">
        <f>'Attach 3(JV)'!B9</f>
        <v>0</v>
      </c>
      <c r="C9" s="644"/>
      <c r="D9" s="644"/>
      <c r="E9" s="11" t="str">
        <f>'Attach 3(JV)'!E9</f>
        <v>Power Grid Corporation of India Ltd.,</v>
      </c>
      <c r="H9" s="32"/>
      <c r="I9" s="12"/>
    </row>
    <row r="10" spans="1:9" ht="20.100000000000001" customHeight="1">
      <c r="A10" s="13" t="s">
        <v>366</v>
      </c>
      <c r="B10" s="644">
        <f>'Attach 3(JV)'!B10</f>
        <v>0</v>
      </c>
      <c r="C10" s="644"/>
      <c r="D10" s="644"/>
      <c r="E10" s="11" t="str">
        <f>'Attach 3(JV)'!E10</f>
        <v>"Saudamini", Plot No. 2, Sector 29</v>
      </c>
      <c r="H10" s="32"/>
      <c r="I10" s="12"/>
    </row>
    <row r="11" spans="1:9" ht="20.100000000000001" customHeight="1">
      <c r="B11" s="644">
        <f>'Attach 3(JV)'!B11</f>
        <v>0</v>
      </c>
      <c r="C11" s="644"/>
      <c r="D11" s="644"/>
      <c r="E11" s="11" t="str">
        <f>'Attach 3(JV)'!E11</f>
        <v>Gurgaon (Haryana) - 122001</v>
      </c>
      <c r="G11" s="68" t="s">
        <v>516</v>
      </c>
    </row>
    <row r="12" spans="1:9" ht="20.100000000000001" customHeight="1">
      <c r="A12" s="34"/>
      <c r="B12" s="644">
        <f>'Attach 3(JV)'!B12</f>
        <v>0</v>
      </c>
      <c r="C12" s="644"/>
      <c r="D12" s="644"/>
      <c r="E12" s="11"/>
    </row>
    <row r="13" spans="1:9" ht="20.100000000000001" customHeight="1">
      <c r="A13" s="34"/>
      <c r="B13" s="164"/>
      <c r="C13" s="164"/>
      <c r="D13" s="164"/>
      <c r="E13" s="27"/>
    </row>
    <row r="14" spans="1:9" ht="20.100000000000001" customHeight="1">
      <c r="A14" s="31" t="s">
        <v>358</v>
      </c>
    </row>
    <row r="15" spans="1:9" ht="20.100000000000001" customHeight="1">
      <c r="A15" s="34"/>
    </row>
    <row r="16" spans="1:9" ht="45" customHeight="1">
      <c r="A16" s="641" t="s">
        <v>1</v>
      </c>
      <c r="B16" s="641"/>
      <c r="C16" s="641"/>
      <c r="D16" s="641"/>
      <c r="E16" s="641"/>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4">
        <f>'Attach 3(JV)'!E25</f>
        <v>0</v>
      </c>
    </row>
    <row r="25" spans="1:5" ht="33" customHeight="1">
      <c r="A25" s="38" t="s">
        <v>7</v>
      </c>
      <c r="B25" s="334">
        <f>'Attach 3(JV)'!B26</f>
        <v>0</v>
      </c>
      <c r="C25" s="41"/>
      <c r="D25" s="39" t="s">
        <v>5</v>
      </c>
      <c r="E25" s="334">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B12" sqref="B12:D12"/>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printArea="1" view="pageBreakPreview">
      <selection activeCell="B12" sqref="B12:D12"/>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5" t="str">
        <f>"Attachment-14 "</f>
        <v xml:space="preserve">Attachment-14 </v>
      </c>
    </row>
    <row r="3" spans="1:9" ht="71.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430</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22.5" customHeight="1">
      <c r="A8" s="636"/>
      <c r="B8" s="636"/>
      <c r="C8" s="636"/>
      <c r="D8" s="636"/>
      <c r="E8" s="11" t="str">
        <f>'Attach 3(JV)'!E8</f>
        <v>Contract Services</v>
      </c>
      <c r="H8" s="32"/>
      <c r="I8" s="12"/>
    </row>
    <row r="9" spans="1:9" ht="20.100000000000001" customHeight="1">
      <c r="A9" s="13" t="s">
        <v>364</v>
      </c>
      <c r="B9" s="644">
        <f>'Attach 3(JV)'!B9</f>
        <v>0</v>
      </c>
      <c r="C9" s="644"/>
      <c r="D9" s="644"/>
      <c r="E9" s="11" t="str">
        <f>'Attach 3(JV)'!E9</f>
        <v>Power Grid Corporation of India Ltd.,</v>
      </c>
      <c r="H9" s="32"/>
      <c r="I9" s="12"/>
    </row>
    <row r="10" spans="1:9" ht="20.100000000000001" customHeight="1">
      <c r="A10" s="13" t="s">
        <v>366</v>
      </c>
      <c r="B10" s="644">
        <f>'Attach 3(JV)'!B10</f>
        <v>0</v>
      </c>
      <c r="C10" s="644"/>
      <c r="D10" s="644"/>
      <c r="E10" s="11" t="str">
        <f>'Attach 3(JV)'!E10</f>
        <v>"Saudamini", Plot No. 2, Sector 29</v>
      </c>
      <c r="H10" s="32"/>
      <c r="I10" s="12"/>
    </row>
    <row r="11" spans="1:9" ht="20.100000000000001" customHeight="1">
      <c r="B11" s="644">
        <f>'Attach 3(JV)'!B11</f>
        <v>0</v>
      </c>
      <c r="C11" s="644"/>
      <c r="D11" s="644"/>
      <c r="E11" s="11" t="str">
        <f>'Attach 3(JV)'!E11</f>
        <v>Gurgaon (Haryana) - 122001</v>
      </c>
    </row>
    <row r="12" spans="1:9" ht="20.100000000000001" customHeight="1">
      <c r="A12" s="34"/>
      <c r="B12" s="644">
        <f>'Attach 3(JV)'!B12</f>
        <v>0</v>
      </c>
      <c r="C12" s="644"/>
      <c r="D12" s="644"/>
      <c r="E12" s="11"/>
    </row>
    <row r="13" spans="1:9" ht="20.100000000000001" customHeight="1">
      <c r="A13" s="34"/>
      <c r="B13" s="164"/>
      <c r="C13" s="164"/>
      <c r="D13" s="164"/>
      <c r="E13" s="27"/>
    </row>
    <row r="14" spans="1:9" ht="20.100000000000001" customHeight="1">
      <c r="A14" s="31" t="s">
        <v>358</v>
      </c>
    </row>
    <row r="15" spans="1:9" ht="20.100000000000001" customHeight="1">
      <c r="A15" s="34"/>
    </row>
    <row r="16" spans="1:9" ht="45" customHeight="1">
      <c r="A16" s="719" t="s">
        <v>515</v>
      </c>
      <c r="B16" s="719"/>
      <c r="C16" s="719"/>
      <c r="D16" s="719"/>
      <c r="E16" s="71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4">
        <f>'Attach 3(JV)'!E25</f>
        <v>0</v>
      </c>
    </row>
    <row r="25" spans="1:5" ht="33" customHeight="1">
      <c r="A25" s="38" t="s">
        <v>7</v>
      </c>
      <c r="B25" s="334">
        <f>'Attach 3(JV)'!B26</f>
        <v>0</v>
      </c>
      <c r="C25" s="41"/>
      <c r="D25" s="39" t="s">
        <v>5</v>
      </c>
      <c r="E25" s="334">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B10" sqref="B10:D10"/>
      <pageMargins left="0.75" right="0.63" top="0.57999999999999996" bottom="0.6" header="0.34" footer="0.35"/>
      <pageSetup scale="99"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5"/>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6"/>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A36312D6-6542-430C-9B41-AC312BBA51FD}" showPageBreaks="1" showGridLines="0" printArea="1" view="pageBreakPreview">
      <selection activeCell="B10" sqref="B10:D10"/>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1"/>
  <headerFooter alignWithMargins="0">
    <oddFooter>&amp;R&amp;"Book Antiqua,Bold"&amp;8 Page &amp;P of &amp;N</oddFooter>
  </headerFooter>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43"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7" customFormat="1" ht="32.1" customHeight="1">
      <c r="A1" s="720" t="s">
        <v>526</v>
      </c>
      <c r="B1" s="721"/>
      <c r="C1" s="721"/>
      <c r="D1" s="721"/>
      <c r="E1" s="721"/>
      <c r="F1" s="721"/>
      <c r="G1" s="721"/>
      <c r="H1" s="721"/>
      <c r="I1" s="722"/>
    </row>
    <row r="2" spans="1:9" s="367" customFormat="1" ht="32.1" customHeight="1">
      <c r="A2" s="364" t="s">
        <v>527</v>
      </c>
      <c r="B2" s="723" t="s">
        <v>528</v>
      </c>
      <c r="C2" s="723"/>
      <c r="D2" s="723"/>
      <c r="E2" s="723"/>
      <c r="F2" s="723"/>
      <c r="G2" s="723"/>
      <c r="H2" s="723"/>
      <c r="I2" s="724"/>
    </row>
    <row r="3" spans="1:9" s="367" customFormat="1" ht="32.1" customHeight="1">
      <c r="A3" s="364" t="s">
        <v>529</v>
      </c>
      <c r="B3" s="723" t="s">
        <v>530</v>
      </c>
      <c r="C3" s="723"/>
      <c r="D3" s="723"/>
      <c r="E3" s="723"/>
      <c r="F3" s="723"/>
      <c r="G3" s="723"/>
      <c r="H3" s="723"/>
      <c r="I3" s="724"/>
    </row>
    <row r="4" spans="1:9" s="367" customFormat="1" ht="32.1" customHeight="1">
      <c r="A4" s="364" t="s">
        <v>531</v>
      </c>
      <c r="B4" s="723" t="s">
        <v>532</v>
      </c>
      <c r="C4" s="723"/>
      <c r="D4" s="723"/>
      <c r="E4" s="723"/>
      <c r="F4" s="723"/>
      <c r="G4" s="723"/>
      <c r="H4" s="723"/>
      <c r="I4" s="724"/>
    </row>
    <row r="5" spans="1:9" s="367" customFormat="1" ht="32.1" customHeight="1">
      <c r="A5" s="364" t="s">
        <v>533</v>
      </c>
      <c r="B5" s="723" t="s">
        <v>534</v>
      </c>
      <c r="C5" s="723"/>
      <c r="D5" s="723"/>
      <c r="E5" s="723"/>
      <c r="F5" s="723"/>
      <c r="G5" s="723"/>
      <c r="H5" s="723"/>
      <c r="I5" s="724"/>
    </row>
    <row r="6" spans="1:9" s="367" customFormat="1" ht="32.1" customHeight="1">
      <c r="A6" s="365" t="s">
        <v>535</v>
      </c>
      <c r="B6" s="725" t="s">
        <v>536</v>
      </c>
      <c r="C6" s="725"/>
      <c r="D6" s="725"/>
      <c r="E6" s="725"/>
      <c r="F6" s="725"/>
      <c r="G6" s="725"/>
      <c r="H6" s="725"/>
      <c r="I6" s="726"/>
    </row>
    <row r="7" spans="1:9" s="367" customFormat="1" ht="32.1" customHeight="1">
      <c r="A7" s="366"/>
      <c r="C7" s="366"/>
      <c r="D7" s="366"/>
      <c r="E7" s="366"/>
      <c r="F7" s="366"/>
      <c r="G7" s="366"/>
      <c r="H7" s="366"/>
      <c r="I7" s="366"/>
    </row>
    <row r="28" spans="1:10">
      <c r="A28" s="75"/>
      <c r="B28" s="75"/>
      <c r="C28" s="75"/>
      <c r="D28" s="75"/>
      <c r="E28" s="75"/>
      <c r="F28" s="75"/>
      <c r="G28" s="75"/>
      <c r="H28" s="75"/>
      <c r="I28" s="75"/>
      <c r="J28" s="75"/>
    </row>
    <row r="29" spans="1:10">
      <c r="A29" s="75"/>
      <c r="B29" s="75"/>
      <c r="C29" s="75"/>
      <c r="D29" s="75"/>
      <c r="E29" s="75"/>
      <c r="F29" s="75"/>
      <c r="G29" s="75"/>
      <c r="H29" s="75"/>
      <c r="I29" s="75"/>
      <c r="J29" s="75"/>
    </row>
    <row r="30" spans="1:10">
      <c r="A30" s="75"/>
      <c r="B30" s="75"/>
      <c r="C30" s="75"/>
      <c r="D30" s="75"/>
      <c r="E30" s="75"/>
      <c r="F30" s="75"/>
      <c r="G30" s="75"/>
      <c r="H30" s="75"/>
      <c r="I30" s="75"/>
      <c r="J30" s="75"/>
    </row>
    <row r="31" spans="1:10" ht="18.75">
      <c r="A31" s="735" t="s">
        <v>418</v>
      </c>
      <c r="B31" s="735"/>
      <c r="C31" s="735"/>
      <c r="D31" s="735"/>
      <c r="E31" s="735"/>
      <c r="F31" s="735"/>
      <c r="G31" s="735"/>
      <c r="H31" s="735"/>
      <c r="I31" s="735"/>
      <c r="J31" s="75"/>
    </row>
    <row r="32" spans="1:10" ht="15.75">
      <c r="A32" s="730" t="s">
        <v>419</v>
      </c>
      <c r="B32" s="730"/>
      <c r="C32" s="730"/>
      <c r="D32" s="730"/>
      <c r="E32" s="730"/>
      <c r="F32" s="730"/>
      <c r="G32" s="730"/>
      <c r="H32" s="730"/>
      <c r="I32" s="730"/>
      <c r="J32" s="75"/>
    </row>
    <row r="33" spans="1:10" ht="18.75">
      <c r="A33" s="731" t="s">
        <v>420</v>
      </c>
      <c r="B33" s="731"/>
      <c r="C33" s="731"/>
      <c r="D33" s="731"/>
      <c r="E33" s="731"/>
      <c r="F33" s="731"/>
      <c r="G33" s="731"/>
      <c r="H33" s="731"/>
      <c r="I33" s="731"/>
      <c r="J33" s="75"/>
    </row>
    <row r="34" spans="1:10" ht="36" customHeight="1">
      <c r="A34" s="736" t="s">
        <v>421</v>
      </c>
      <c r="B34" s="736"/>
      <c r="C34" s="736"/>
      <c r="D34" s="736"/>
      <c r="E34" s="736"/>
      <c r="F34" s="736"/>
      <c r="G34" s="736"/>
      <c r="H34" s="736"/>
      <c r="I34" s="736"/>
      <c r="J34" s="75"/>
    </row>
    <row r="35" spans="1:10" ht="18.75">
      <c r="A35" s="731" t="s">
        <v>422</v>
      </c>
      <c r="B35" s="731"/>
      <c r="C35" s="731"/>
      <c r="D35" s="731"/>
      <c r="E35" s="731"/>
      <c r="F35" s="731"/>
      <c r="G35" s="731"/>
      <c r="H35" s="731"/>
      <c r="I35" s="731"/>
      <c r="J35" s="75"/>
    </row>
    <row r="36" spans="1:10" ht="15.75">
      <c r="A36" s="730" t="s">
        <v>423</v>
      </c>
      <c r="B36" s="730"/>
      <c r="C36" s="730"/>
      <c r="D36" s="730"/>
      <c r="E36" s="730"/>
      <c r="F36" s="730"/>
      <c r="G36" s="730"/>
      <c r="H36" s="730"/>
      <c r="I36" s="730"/>
      <c r="J36" s="75"/>
    </row>
    <row r="37" spans="1:10" ht="15.75">
      <c r="A37" s="730">
        <f>'Names Bidder'!D13</f>
        <v>0</v>
      </c>
      <c r="B37" s="730"/>
      <c r="C37" s="730"/>
      <c r="D37" s="730"/>
      <c r="E37" s="730"/>
      <c r="F37" s="730"/>
      <c r="G37" s="730"/>
      <c r="H37" s="730"/>
      <c r="I37" s="730"/>
      <c r="J37" s="75"/>
    </row>
    <row r="38" spans="1:10" ht="36.75" customHeight="1">
      <c r="A38" s="729" t="str">
        <f>" having its Registered Office at " &amp; 'Names Bidder'!D14 &amp; " " &amp; 'Names Bidder'!D15 &amp; " " &amp; 'Names Bidder'!D16</f>
        <v xml:space="preserve"> having its Registered Office at   </v>
      </c>
      <c r="B38" s="729"/>
      <c r="C38" s="729"/>
      <c r="D38" s="729"/>
      <c r="E38" s="729"/>
      <c r="F38" s="729"/>
      <c r="G38" s="729"/>
      <c r="H38" s="729"/>
      <c r="I38" s="729"/>
      <c r="J38" s="75"/>
    </row>
    <row r="39" spans="1:10" ht="15.75">
      <c r="A39" s="730" t="str">
        <f>IF('Names Bidder'!D9 = "Sole Bidder", " ", " and ")</f>
        <v xml:space="preserve"> and </v>
      </c>
      <c r="B39" s="730"/>
      <c r="C39" s="730"/>
      <c r="D39" s="730"/>
      <c r="E39" s="730"/>
      <c r="F39" s="730"/>
      <c r="G39" s="730"/>
      <c r="H39" s="730"/>
      <c r="I39" s="730"/>
      <c r="J39" s="75"/>
    </row>
    <row r="40" spans="1:10" ht="17.25" customHeight="1">
      <c r="A40" s="729" t="str">
        <f>IF('Names Bidder'!D9= "Sole Bidder", "", IF('Names Bidder'!D10=1,'Names Bidder'!D18,IF('Names Bidder'!D10="2 or More",'Names Bidder'!D18&amp;" &amp; "&amp;'Names Bidder'!D23,"")))</f>
        <v/>
      </c>
      <c r="B40" s="729"/>
      <c r="C40" s="729"/>
      <c r="D40" s="729"/>
      <c r="E40" s="729"/>
      <c r="F40" s="729"/>
      <c r="G40" s="729"/>
      <c r="H40" s="729"/>
      <c r="I40" s="729"/>
      <c r="J40" s="75"/>
    </row>
    <row r="41" spans="1:10" ht="39" customHeight="1">
      <c r="A41" s="729" t="str">
        <f>IF('Names Bidder'!D9= "Sole Bidder", "", "having its Registered Office at "&amp;IF('Names Bidder'!D10=1,'Names Bidder'!D19&amp;" "&amp;'Names Bidder'!D20&amp;" "&amp;'Names Bidder'!D21,IF('Names Bidder'!D10="2 or More",'Names Bidder'!D19&amp;" &amp; "&amp;'Names Bidder'!D20&amp;" "&amp;'Names Bidder'!D21&amp;" and " &amp; 'Names Bidder'!D24&amp;" &amp; "&amp;'Names Bidder'!D25&amp;" "&amp;'Names Bidder'!D26 &amp;IF('Names Bidder'!D10="2 or More"," respectively",""))))</f>
        <v>having its Registered Office at FALSE</v>
      </c>
      <c r="B41" s="729"/>
      <c r="C41" s="729"/>
      <c r="D41" s="729"/>
      <c r="E41" s="729"/>
      <c r="F41" s="729"/>
      <c r="G41" s="729"/>
      <c r="H41" s="729"/>
      <c r="I41" s="729"/>
      <c r="J41" s="75"/>
    </row>
    <row r="42" spans="1:10" ht="15.75">
      <c r="A42" s="730" t="s">
        <v>424</v>
      </c>
      <c r="B42" s="730"/>
      <c r="C42" s="730"/>
      <c r="D42" s="730"/>
      <c r="E42" s="730"/>
      <c r="F42" s="730"/>
      <c r="G42" s="730"/>
      <c r="H42" s="730"/>
      <c r="I42" s="730"/>
      <c r="J42" s="75"/>
    </row>
    <row r="43" spans="1:10" ht="18.75">
      <c r="A43" s="731" t="s">
        <v>425</v>
      </c>
      <c r="B43" s="731"/>
      <c r="C43" s="731"/>
      <c r="D43" s="731"/>
      <c r="E43" s="731"/>
      <c r="F43" s="731"/>
      <c r="G43" s="731"/>
      <c r="H43" s="731"/>
      <c r="I43" s="731"/>
      <c r="J43" s="75"/>
    </row>
    <row r="44" spans="1:10" ht="18.75">
      <c r="A44" s="731" t="s">
        <v>426</v>
      </c>
      <c r="B44" s="731"/>
      <c r="C44" s="731"/>
      <c r="D44" s="731"/>
      <c r="E44" s="731"/>
      <c r="F44" s="731"/>
      <c r="G44" s="731"/>
      <c r="H44" s="731"/>
      <c r="I44" s="731"/>
      <c r="J44" s="75"/>
    </row>
    <row r="45" spans="1:10" ht="91.5" customHeight="1">
      <c r="A45" s="727" t="str">
        <f>"POWERGRID intends to award, under laid-down organisational procedures, contract(s) for " &amp; Basic!B1</f>
        <v xml:space="preserve">POWERGRID intends to award, under laid-down organisational procedures, contract(s) for 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45" s="727"/>
      <c r="C45" s="727"/>
      <c r="D45" s="727"/>
      <c r="E45" s="727"/>
      <c r="F45" s="727"/>
      <c r="G45" s="727"/>
      <c r="H45" s="727"/>
      <c r="I45" s="727"/>
      <c r="J45" s="75"/>
    </row>
    <row r="46" spans="1:10" ht="16.5" customHeight="1">
      <c r="A46" s="311"/>
      <c r="B46" s="313"/>
      <c r="C46" s="313"/>
      <c r="D46" s="313"/>
      <c r="E46" s="313"/>
      <c r="F46" s="311"/>
      <c r="G46" s="313"/>
      <c r="H46" s="313"/>
      <c r="I46" s="313"/>
      <c r="J46" s="75"/>
    </row>
    <row r="47" spans="1:10" ht="21" customHeight="1">
      <c r="A47" s="645" t="s">
        <v>427</v>
      </c>
      <c r="B47" s="645"/>
      <c r="C47" s="645"/>
      <c r="D47" s="645"/>
      <c r="E47" s="732" t="s">
        <v>427</v>
      </c>
      <c r="F47" s="732"/>
      <c r="G47" s="732"/>
      <c r="H47" s="732"/>
      <c r="I47" s="732"/>
      <c r="J47" s="75"/>
    </row>
    <row r="48" spans="1:10" ht="33" customHeight="1">
      <c r="A48" s="733" t="s">
        <v>539</v>
      </c>
      <c r="B48" s="733"/>
      <c r="C48" s="733"/>
      <c r="D48" s="733"/>
      <c r="E48" s="734" t="s">
        <v>429</v>
      </c>
      <c r="F48" s="734"/>
      <c r="G48" s="734"/>
      <c r="H48" s="734"/>
      <c r="I48" s="734"/>
      <c r="J48" s="75"/>
    </row>
    <row r="49" spans="1:10" ht="31.5" customHeight="1">
      <c r="A49" s="314" t="s">
        <v>430</v>
      </c>
      <c r="B49" s="315"/>
      <c r="C49" s="315"/>
      <c r="D49" s="315"/>
      <c r="E49" s="315"/>
      <c r="F49" s="315"/>
      <c r="G49" s="315"/>
      <c r="H49" s="315"/>
      <c r="I49" s="316" t="s">
        <v>431</v>
      </c>
      <c r="J49" s="75"/>
    </row>
    <row r="50" spans="1:10" ht="141.6" customHeight="1">
      <c r="A50" s="727" t="str">
        <f>Basic!B1 &amp; " Package and Specification Number " &amp;  Basic!B3 &amp; " POWERGRID values full compliance with all relevant laws and regulations, and the principles of economical use of resources, and of fairness and transparency in its relations with its Bidders/ Contractors."</f>
        <v>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Package and Specification Number CC-CS/1047-NER/CD-4177/3/G3 POWERGRID values full compliance with all relevant laws and regulations, and the principles of economical use of resources, and of fairness and transparency in its relations with its Bidders/ Contractors.</v>
      </c>
      <c r="B50" s="727"/>
      <c r="C50" s="727"/>
      <c r="D50" s="727"/>
      <c r="E50" s="727"/>
      <c r="F50" s="727"/>
      <c r="G50" s="727"/>
      <c r="H50" s="727"/>
      <c r="I50" s="727"/>
    </row>
    <row r="51" spans="1:10" ht="8.1" customHeight="1">
      <c r="A51" s="317"/>
      <c r="B51" s="318"/>
      <c r="C51" s="318"/>
      <c r="D51" s="318"/>
      <c r="E51" s="318"/>
      <c r="F51" s="318"/>
      <c r="G51" s="318"/>
      <c r="H51" s="318"/>
      <c r="I51" s="318"/>
    </row>
    <row r="52" spans="1:10" ht="35.25" customHeight="1">
      <c r="A52" s="727" t="s">
        <v>432</v>
      </c>
      <c r="B52" s="727"/>
      <c r="C52" s="727"/>
      <c r="D52" s="727"/>
      <c r="E52" s="727"/>
      <c r="F52" s="727"/>
      <c r="G52" s="727"/>
      <c r="H52" s="727"/>
      <c r="I52" s="727"/>
    </row>
    <row r="53" spans="1:10" ht="8.1" customHeight="1">
      <c r="A53" s="319"/>
      <c r="B53" s="318"/>
      <c r="C53" s="318"/>
      <c r="D53" s="318"/>
      <c r="E53" s="318"/>
      <c r="F53" s="318"/>
      <c r="G53" s="318"/>
      <c r="H53" s="318"/>
      <c r="I53" s="318"/>
    </row>
    <row r="54" spans="1:10" ht="15.75">
      <c r="A54" s="728" t="s">
        <v>433</v>
      </c>
      <c r="B54" s="728"/>
      <c r="C54" s="728"/>
      <c r="D54" s="728"/>
      <c r="E54" s="728"/>
      <c r="F54" s="728"/>
      <c r="G54" s="728"/>
      <c r="H54" s="728"/>
      <c r="I54" s="728"/>
    </row>
    <row r="55" spans="1:10" ht="8.1" customHeight="1">
      <c r="A55" s="319"/>
      <c r="B55" s="318"/>
      <c r="C55" s="318"/>
      <c r="D55" s="318"/>
      <c r="E55" s="318"/>
      <c r="F55" s="318"/>
      <c r="G55" s="318"/>
      <c r="H55" s="318"/>
      <c r="I55" s="318"/>
    </row>
    <row r="56" spans="1:10" ht="16.5">
      <c r="A56" s="737" t="s">
        <v>434</v>
      </c>
      <c r="B56" s="737"/>
      <c r="C56" s="737"/>
      <c r="D56" s="737"/>
      <c r="E56" s="737"/>
      <c r="F56" s="737"/>
      <c r="G56" s="737"/>
      <c r="H56" s="737"/>
      <c r="I56" s="737"/>
    </row>
    <row r="57" spans="1:10" ht="8.1" customHeight="1">
      <c r="A57" s="320"/>
      <c r="B57" s="318"/>
      <c r="C57" s="318"/>
      <c r="D57" s="318"/>
      <c r="E57" s="318"/>
      <c r="F57" s="318"/>
      <c r="G57" s="318"/>
      <c r="H57" s="318"/>
      <c r="I57" s="318"/>
    </row>
    <row r="58" spans="1:10" ht="37.5" customHeight="1">
      <c r="A58" s="321" t="s">
        <v>435</v>
      </c>
      <c r="B58" s="738" t="s">
        <v>436</v>
      </c>
      <c r="C58" s="738"/>
      <c r="D58" s="738"/>
      <c r="E58" s="738"/>
      <c r="F58" s="738"/>
      <c r="G58" s="738"/>
      <c r="H58" s="738"/>
      <c r="I58" s="738"/>
    </row>
    <row r="59" spans="1:10" ht="8.1" customHeight="1">
      <c r="A59" s="319"/>
      <c r="B59" s="318"/>
      <c r="C59" s="318"/>
      <c r="D59" s="318"/>
      <c r="E59" s="318"/>
      <c r="F59" s="318"/>
      <c r="G59" s="318"/>
      <c r="H59" s="318"/>
      <c r="I59" s="318"/>
    </row>
    <row r="60" spans="1:10" ht="79.5" customHeight="1">
      <c r="A60" s="318"/>
      <c r="B60" s="321" t="s">
        <v>437</v>
      </c>
      <c r="C60" s="738" t="s">
        <v>438</v>
      </c>
      <c r="D60" s="738"/>
      <c r="E60" s="738"/>
      <c r="F60" s="738"/>
      <c r="G60" s="738"/>
      <c r="H60" s="738"/>
      <c r="I60" s="738"/>
    </row>
    <row r="61" spans="1:10" ht="8.1" customHeight="1">
      <c r="A61" s="318"/>
      <c r="B61" s="321"/>
      <c r="C61" s="322"/>
      <c r="D61" s="322"/>
      <c r="E61" s="322"/>
      <c r="F61" s="322"/>
      <c r="G61" s="322"/>
      <c r="H61" s="322"/>
      <c r="I61" s="322"/>
    </row>
    <row r="62" spans="1:10" ht="96.75" customHeight="1">
      <c r="A62" s="318"/>
      <c r="B62" s="321" t="s">
        <v>439</v>
      </c>
      <c r="C62" s="738" t="s">
        <v>440</v>
      </c>
      <c r="D62" s="738"/>
      <c r="E62" s="738"/>
      <c r="F62" s="738"/>
      <c r="G62" s="738"/>
      <c r="H62" s="738"/>
      <c r="I62" s="738"/>
    </row>
    <row r="63" spans="1:10" ht="8.1" customHeight="1">
      <c r="A63" s="318"/>
      <c r="B63" s="321"/>
      <c r="C63" s="322"/>
      <c r="D63" s="322"/>
      <c r="E63" s="322"/>
      <c r="F63" s="322"/>
      <c r="G63" s="322"/>
      <c r="H63" s="322"/>
      <c r="I63" s="322"/>
    </row>
    <row r="64" spans="1:10" ht="50.25" customHeight="1">
      <c r="A64" s="318"/>
      <c r="B64" s="321" t="s">
        <v>441</v>
      </c>
      <c r="C64" s="738" t="s">
        <v>442</v>
      </c>
      <c r="D64" s="738"/>
      <c r="E64" s="738"/>
      <c r="F64" s="738"/>
      <c r="G64" s="738"/>
      <c r="H64" s="738"/>
      <c r="I64" s="738"/>
    </row>
    <row r="65" spans="1:10" ht="8.1" customHeight="1">
      <c r="A65" s="353"/>
      <c r="B65" s="321"/>
      <c r="C65" s="354"/>
      <c r="D65" s="354"/>
      <c r="E65" s="354"/>
      <c r="F65" s="354"/>
      <c r="G65" s="354"/>
      <c r="H65" s="354"/>
      <c r="I65" s="354"/>
    </row>
    <row r="66" spans="1:10" ht="82.5" customHeight="1">
      <c r="A66" s="321" t="s">
        <v>443</v>
      </c>
      <c r="B66" s="738" t="s">
        <v>444</v>
      </c>
      <c r="C66" s="738"/>
      <c r="D66" s="738"/>
      <c r="E66" s="738"/>
      <c r="F66" s="738"/>
      <c r="G66" s="738"/>
      <c r="H66" s="738"/>
      <c r="I66" s="738"/>
    </row>
    <row r="67" spans="1:10" ht="8.1" customHeight="1">
      <c r="A67" s="353"/>
      <c r="B67" s="321"/>
      <c r="C67" s="354"/>
      <c r="D67" s="354"/>
      <c r="E67" s="354"/>
      <c r="F67" s="354"/>
      <c r="G67" s="354"/>
      <c r="H67" s="354"/>
      <c r="I67" s="354"/>
    </row>
    <row r="68" spans="1:10" ht="16.5">
      <c r="A68" s="737" t="s">
        <v>445</v>
      </c>
      <c r="B68" s="737"/>
      <c r="C68" s="737"/>
      <c r="D68" s="737"/>
      <c r="E68" s="737"/>
      <c r="F68" s="737"/>
      <c r="G68" s="737"/>
      <c r="H68" s="737"/>
      <c r="I68" s="737"/>
    </row>
    <row r="69" spans="1:10" ht="8.1" customHeight="1">
      <c r="A69" s="353"/>
      <c r="B69" s="321"/>
      <c r="C69" s="354"/>
      <c r="D69" s="354"/>
      <c r="E69" s="354"/>
      <c r="F69" s="354"/>
      <c r="G69" s="354"/>
      <c r="H69" s="354"/>
      <c r="I69" s="354"/>
    </row>
    <row r="70" spans="1:10" ht="49.5" customHeight="1">
      <c r="A70" s="321" t="s">
        <v>435</v>
      </c>
      <c r="B70" s="738" t="s">
        <v>446</v>
      </c>
      <c r="C70" s="738"/>
      <c r="D70" s="738"/>
      <c r="E70" s="738"/>
      <c r="F70" s="738"/>
      <c r="G70" s="738"/>
      <c r="H70" s="738"/>
      <c r="I70" s="738"/>
    </row>
    <row r="71" spans="1:10" ht="41.25" customHeight="1">
      <c r="A71" s="311"/>
      <c r="B71" s="315"/>
      <c r="C71" s="315"/>
      <c r="D71" s="315"/>
      <c r="E71" s="315"/>
      <c r="F71" s="311"/>
      <c r="G71" s="315"/>
      <c r="H71" s="315"/>
      <c r="I71" s="315"/>
      <c r="J71" s="75"/>
    </row>
    <row r="72" spans="1:10" ht="21" customHeight="1">
      <c r="A72" s="645" t="s">
        <v>427</v>
      </c>
      <c r="B72" s="645"/>
      <c r="C72" s="645"/>
      <c r="D72" s="645"/>
      <c r="E72" s="732" t="s">
        <v>427</v>
      </c>
      <c r="F72" s="732"/>
      <c r="G72" s="732"/>
      <c r="H72" s="732"/>
      <c r="I72" s="732"/>
      <c r="J72" s="75"/>
    </row>
    <row r="73" spans="1:10" ht="33" customHeight="1">
      <c r="A73" s="733" t="s">
        <v>428</v>
      </c>
      <c r="B73" s="733"/>
      <c r="C73" s="733"/>
      <c r="D73" s="733"/>
      <c r="E73" s="734" t="s">
        <v>429</v>
      </c>
      <c r="F73" s="734"/>
      <c r="G73" s="734"/>
      <c r="H73" s="734"/>
      <c r="I73" s="734"/>
      <c r="J73" s="75"/>
    </row>
    <row r="74" spans="1:10" ht="15.75">
      <c r="A74" s="314" t="s">
        <v>430</v>
      </c>
      <c r="B74" s="315"/>
      <c r="C74" s="315"/>
      <c r="D74" s="315"/>
      <c r="E74" s="315"/>
      <c r="F74" s="315"/>
      <c r="G74" s="315"/>
      <c r="H74" s="315"/>
      <c r="I74" s="316" t="s">
        <v>447</v>
      </c>
      <c r="J74" s="75"/>
    </row>
    <row r="75" spans="1:10" ht="111" customHeight="1">
      <c r="A75" s="318"/>
      <c r="B75" s="321" t="s">
        <v>448</v>
      </c>
      <c r="C75" s="738" t="s">
        <v>449</v>
      </c>
      <c r="D75" s="738"/>
      <c r="E75" s="738"/>
      <c r="F75" s="738"/>
      <c r="G75" s="738"/>
      <c r="H75" s="738"/>
      <c r="I75" s="738"/>
    </row>
    <row r="76" spans="1:10" ht="9.9499999999999993" customHeight="1">
      <c r="A76" s="318"/>
      <c r="B76" s="323"/>
      <c r="C76" s="319"/>
      <c r="D76" s="319"/>
      <c r="E76" s="319"/>
      <c r="F76" s="319"/>
      <c r="G76" s="319"/>
      <c r="H76" s="319"/>
      <c r="I76" s="319"/>
    </row>
    <row r="77" spans="1:10" ht="99" customHeight="1">
      <c r="A77" s="318"/>
      <c r="B77" s="321" t="s">
        <v>439</v>
      </c>
      <c r="C77" s="738" t="s">
        <v>450</v>
      </c>
      <c r="D77" s="738"/>
      <c r="E77" s="738"/>
      <c r="F77" s="738"/>
      <c r="G77" s="738"/>
      <c r="H77" s="738"/>
      <c r="I77" s="738"/>
    </row>
    <row r="78" spans="1:10" ht="9.9499999999999993" customHeight="1">
      <c r="A78" s="318"/>
      <c r="B78" s="321"/>
      <c r="C78" s="324"/>
      <c r="D78" s="324"/>
      <c r="E78" s="324"/>
      <c r="F78" s="324"/>
      <c r="G78" s="324"/>
      <c r="H78" s="324"/>
      <c r="I78" s="324"/>
    </row>
    <row r="79" spans="1:10" ht="126" customHeight="1">
      <c r="A79" s="318"/>
      <c r="B79" s="321" t="s">
        <v>441</v>
      </c>
      <c r="C79" s="738" t="s">
        <v>451</v>
      </c>
      <c r="D79" s="738"/>
      <c r="E79" s="738"/>
      <c r="F79" s="738"/>
      <c r="G79" s="738"/>
      <c r="H79" s="738"/>
      <c r="I79" s="738"/>
    </row>
    <row r="80" spans="1:10" ht="9.9499999999999993" customHeight="1">
      <c r="A80" s="318"/>
      <c r="B80" s="321"/>
      <c r="C80" s="324"/>
      <c r="D80" s="324"/>
      <c r="E80" s="324"/>
      <c r="F80" s="324"/>
      <c r="G80" s="324"/>
      <c r="H80" s="324"/>
      <c r="I80" s="324"/>
    </row>
    <row r="81" spans="1:10" ht="93.75" customHeight="1">
      <c r="A81" s="318"/>
      <c r="B81" s="321" t="s">
        <v>452</v>
      </c>
      <c r="C81" s="738" t="s">
        <v>453</v>
      </c>
      <c r="D81" s="738"/>
      <c r="E81" s="738"/>
      <c r="F81" s="738"/>
      <c r="G81" s="738"/>
      <c r="H81" s="738"/>
      <c r="I81" s="738"/>
    </row>
    <row r="82" spans="1:10" ht="9.9499999999999993" customHeight="1">
      <c r="A82" s="318"/>
      <c r="B82" s="321"/>
      <c r="C82" s="324"/>
      <c r="D82" s="324"/>
      <c r="E82" s="324"/>
      <c r="F82" s="324"/>
      <c r="G82" s="324"/>
      <c r="H82" s="324"/>
      <c r="I82" s="324"/>
    </row>
    <row r="83" spans="1:10" ht="66" customHeight="1">
      <c r="A83" s="318"/>
      <c r="B83" s="321" t="s">
        <v>454</v>
      </c>
      <c r="C83" s="738" t="s">
        <v>455</v>
      </c>
      <c r="D83" s="738"/>
      <c r="E83" s="738"/>
      <c r="F83" s="738"/>
      <c r="G83" s="738"/>
      <c r="H83" s="738"/>
      <c r="I83" s="738"/>
    </row>
    <row r="84" spans="1:10" ht="9.9499999999999993" customHeight="1">
      <c r="A84" s="318"/>
      <c r="B84" s="321"/>
      <c r="C84" s="324"/>
      <c r="D84" s="324"/>
      <c r="E84" s="324"/>
      <c r="F84" s="324"/>
      <c r="G84" s="324"/>
      <c r="H84" s="324"/>
      <c r="I84" s="324"/>
    </row>
    <row r="85" spans="1:10" ht="63.75" customHeight="1">
      <c r="A85" s="318"/>
      <c r="B85" s="321" t="s">
        <v>456</v>
      </c>
      <c r="C85" s="738" t="s">
        <v>457</v>
      </c>
      <c r="D85" s="738"/>
      <c r="E85" s="738"/>
      <c r="F85" s="738"/>
      <c r="G85" s="738"/>
      <c r="H85" s="738"/>
      <c r="I85" s="738"/>
    </row>
    <row r="86" spans="1:10" ht="8.1" customHeight="1">
      <c r="A86" s="318"/>
      <c r="B86" s="324"/>
      <c r="C86" s="324"/>
      <c r="D86" s="324"/>
      <c r="E86" s="324"/>
      <c r="F86" s="324"/>
      <c r="G86" s="324"/>
      <c r="H86" s="324"/>
      <c r="I86" s="324"/>
    </row>
    <row r="87" spans="1:10" ht="37.5" customHeight="1">
      <c r="A87" s="321" t="s">
        <v>443</v>
      </c>
      <c r="B87" s="738" t="s">
        <v>458</v>
      </c>
      <c r="C87" s="738"/>
      <c r="D87" s="738"/>
      <c r="E87" s="738"/>
      <c r="F87" s="738"/>
      <c r="G87" s="738"/>
      <c r="H87" s="738"/>
      <c r="I87" s="738"/>
    </row>
    <row r="88" spans="1:10" ht="39.75" customHeight="1">
      <c r="A88" s="311"/>
      <c r="B88" s="315"/>
      <c r="C88" s="315"/>
      <c r="D88" s="315"/>
      <c r="E88" s="315"/>
      <c r="F88" s="311"/>
      <c r="G88" s="315"/>
      <c r="H88" s="315"/>
      <c r="I88" s="315"/>
      <c r="J88" s="75"/>
    </row>
    <row r="89" spans="1:10" ht="21" customHeight="1">
      <c r="A89" s="645" t="s">
        <v>427</v>
      </c>
      <c r="B89" s="645"/>
      <c r="C89" s="645"/>
      <c r="D89" s="645"/>
      <c r="E89" s="732" t="s">
        <v>427</v>
      </c>
      <c r="F89" s="732"/>
      <c r="G89" s="732"/>
      <c r="H89" s="732"/>
      <c r="I89" s="732"/>
      <c r="J89" s="75"/>
    </row>
    <row r="90" spans="1:10" ht="33" customHeight="1">
      <c r="A90" s="733" t="s">
        <v>428</v>
      </c>
      <c r="B90" s="733"/>
      <c r="C90" s="733"/>
      <c r="D90" s="733"/>
      <c r="E90" s="734" t="s">
        <v>429</v>
      </c>
      <c r="F90" s="734"/>
      <c r="G90" s="734"/>
      <c r="H90" s="734"/>
      <c r="I90" s="734"/>
      <c r="J90" s="75"/>
    </row>
    <row r="91" spans="1:10" ht="15.75">
      <c r="A91" s="314" t="s">
        <v>430</v>
      </c>
      <c r="B91" s="315"/>
      <c r="C91" s="315"/>
      <c r="D91" s="315"/>
      <c r="E91" s="315"/>
      <c r="F91" s="315"/>
      <c r="G91" s="315"/>
      <c r="H91" s="315"/>
      <c r="I91" s="316" t="s">
        <v>459</v>
      </c>
      <c r="J91" s="75"/>
    </row>
    <row r="92" spans="1:10" ht="15.75">
      <c r="A92" s="314"/>
      <c r="B92" s="315"/>
      <c r="C92" s="315"/>
      <c r="D92" s="315"/>
      <c r="E92" s="315"/>
      <c r="F92" s="315"/>
      <c r="G92" s="315"/>
      <c r="H92" s="315"/>
      <c r="I92" s="316"/>
      <c r="J92" s="75"/>
    </row>
    <row r="93" spans="1:10" ht="16.5">
      <c r="A93" s="737" t="s">
        <v>460</v>
      </c>
      <c r="B93" s="737"/>
      <c r="C93" s="737"/>
      <c r="D93" s="737"/>
      <c r="E93" s="737"/>
      <c r="F93" s="737"/>
      <c r="G93" s="737"/>
      <c r="H93" s="737"/>
      <c r="I93" s="737"/>
    </row>
    <row r="94" spans="1:10" ht="8.1" customHeight="1">
      <c r="A94" s="353"/>
      <c r="B94" s="324"/>
      <c r="C94" s="324"/>
      <c r="D94" s="324"/>
      <c r="E94" s="324"/>
      <c r="F94" s="324"/>
      <c r="G94" s="324"/>
      <c r="H94" s="324"/>
      <c r="I94" s="324"/>
    </row>
    <row r="95" spans="1:10" ht="80.25" customHeight="1">
      <c r="A95" s="321" t="s">
        <v>435</v>
      </c>
      <c r="B95" s="738" t="s">
        <v>461</v>
      </c>
      <c r="C95" s="738"/>
      <c r="D95" s="738"/>
      <c r="E95" s="738"/>
      <c r="F95" s="738"/>
      <c r="G95" s="738"/>
      <c r="H95" s="738"/>
      <c r="I95" s="738"/>
    </row>
    <row r="96" spans="1:10" ht="8.1" customHeight="1">
      <c r="A96" s="353"/>
      <c r="B96" s="324"/>
      <c r="C96" s="324"/>
      <c r="D96" s="324"/>
      <c r="E96" s="324"/>
      <c r="F96" s="324"/>
      <c r="G96" s="324"/>
      <c r="H96" s="324"/>
      <c r="I96" s="324"/>
    </row>
    <row r="97" spans="1:10" ht="160.5" customHeight="1">
      <c r="A97" s="321" t="s">
        <v>443</v>
      </c>
      <c r="B97" s="738" t="s">
        <v>462</v>
      </c>
      <c r="C97" s="738"/>
      <c r="D97" s="738"/>
      <c r="E97" s="738"/>
      <c r="F97" s="738"/>
      <c r="G97" s="738"/>
      <c r="H97" s="738"/>
      <c r="I97" s="738"/>
    </row>
    <row r="98" spans="1:10" ht="8.1" customHeight="1">
      <c r="A98" s="353"/>
      <c r="B98" s="324"/>
      <c r="C98" s="324"/>
      <c r="D98" s="324"/>
      <c r="E98" s="324"/>
      <c r="F98" s="324"/>
      <c r="G98" s="324"/>
      <c r="H98" s="324"/>
      <c r="I98" s="324"/>
    </row>
    <row r="99" spans="1:10" ht="51.75" customHeight="1">
      <c r="A99" s="321" t="s">
        <v>463</v>
      </c>
      <c r="B99" s="738" t="s">
        <v>464</v>
      </c>
      <c r="C99" s="738"/>
      <c r="D99" s="738"/>
      <c r="E99" s="738"/>
      <c r="F99" s="738"/>
      <c r="G99" s="738"/>
      <c r="H99" s="738"/>
      <c r="I99" s="738"/>
    </row>
    <row r="100" spans="1:10" ht="15" customHeight="1">
      <c r="A100" s="319"/>
      <c r="B100" s="318"/>
      <c r="C100" s="318"/>
      <c r="D100" s="318"/>
      <c r="E100" s="318"/>
      <c r="F100" s="318"/>
      <c r="G100" s="318"/>
      <c r="H100" s="318"/>
      <c r="I100" s="318"/>
    </row>
    <row r="101" spans="1:10" ht="16.5">
      <c r="A101" s="737" t="s">
        <v>465</v>
      </c>
      <c r="B101" s="737"/>
      <c r="C101" s="737"/>
      <c r="D101" s="737"/>
      <c r="E101" s="737"/>
      <c r="F101" s="737"/>
      <c r="G101" s="737"/>
      <c r="H101" s="737"/>
      <c r="I101" s="737"/>
    </row>
    <row r="102" spans="1:10" ht="8.1" customHeight="1">
      <c r="A102" s="353"/>
      <c r="B102" s="324"/>
      <c r="C102" s="324"/>
      <c r="D102" s="324"/>
      <c r="E102" s="324"/>
      <c r="F102" s="324"/>
      <c r="G102" s="324"/>
      <c r="H102" s="324"/>
      <c r="I102" s="324"/>
    </row>
    <row r="103" spans="1:10" ht="54.75" customHeight="1">
      <c r="A103" s="321" t="s">
        <v>435</v>
      </c>
      <c r="B103" s="727" t="s">
        <v>466</v>
      </c>
      <c r="C103" s="727"/>
      <c r="D103" s="727"/>
      <c r="E103" s="727"/>
      <c r="F103" s="727"/>
      <c r="G103" s="727"/>
      <c r="H103" s="727"/>
      <c r="I103" s="727"/>
    </row>
    <row r="104" spans="1:10" ht="8.1" customHeight="1">
      <c r="A104" s="353"/>
      <c r="B104" s="324"/>
      <c r="C104" s="324"/>
      <c r="D104" s="324"/>
      <c r="E104" s="324"/>
      <c r="F104" s="324"/>
      <c r="G104" s="324"/>
      <c r="H104" s="324"/>
      <c r="I104" s="324"/>
    </row>
    <row r="105" spans="1:10" ht="51.75" customHeight="1">
      <c r="A105" s="321" t="s">
        <v>443</v>
      </c>
      <c r="B105" s="727" t="s">
        <v>467</v>
      </c>
      <c r="C105" s="727"/>
      <c r="D105" s="727"/>
      <c r="E105" s="727"/>
      <c r="F105" s="727"/>
      <c r="G105" s="727"/>
      <c r="H105" s="727"/>
      <c r="I105" s="727"/>
    </row>
    <row r="106" spans="1:10" ht="8.1" customHeight="1">
      <c r="A106" s="353"/>
      <c r="B106" s="324"/>
      <c r="C106" s="324"/>
      <c r="D106" s="324"/>
      <c r="E106" s="324"/>
      <c r="F106" s="324"/>
      <c r="G106" s="324"/>
      <c r="H106" s="324"/>
      <c r="I106" s="324"/>
    </row>
    <row r="107" spans="1:10" ht="16.5">
      <c r="A107" s="737" t="s">
        <v>468</v>
      </c>
      <c r="B107" s="737"/>
      <c r="C107" s="737"/>
      <c r="D107" s="737"/>
      <c r="E107" s="737"/>
      <c r="F107" s="737"/>
      <c r="G107" s="737"/>
      <c r="H107" s="737"/>
      <c r="I107" s="737"/>
    </row>
    <row r="108" spans="1:10" ht="15" customHeight="1">
      <c r="A108" s="320"/>
      <c r="B108" s="318"/>
      <c r="C108" s="318"/>
      <c r="D108" s="318"/>
      <c r="E108" s="318"/>
      <c r="F108" s="318"/>
      <c r="G108" s="318"/>
      <c r="H108" s="318"/>
      <c r="I108" s="318"/>
    </row>
    <row r="109" spans="1:10" ht="58.5" customHeight="1">
      <c r="A109" s="321" t="s">
        <v>435</v>
      </c>
      <c r="B109" s="727" t="s">
        <v>469</v>
      </c>
      <c r="C109" s="727"/>
      <c r="D109" s="727"/>
      <c r="E109" s="727"/>
      <c r="F109" s="727"/>
      <c r="G109" s="727"/>
      <c r="H109" s="727"/>
      <c r="I109" s="727"/>
    </row>
    <row r="110" spans="1:10" ht="51" customHeight="1">
      <c r="A110" s="321"/>
      <c r="B110" s="312"/>
      <c r="C110" s="312"/>
      <c r="D110" s="312"/>
      <c r="E110" s="312"/>
      <c r="F110" s="312"/>
      <c r="G110" s="312"/>
      <c r="H110" s="312"/>
      <c r="I110" s="312"/>
    </row>
    <row r="111" spans="1:10" ht="26.25" customHeight="1">
      <c r="A111" s="318"/>
      <c r="B111" s="318"/>
      <c r="C111" s="318"/>
      <c r="D111" s="318"/>
      <c r="E111" s="318"/>
      <c r="F111" s="318"/>
      <c r="G111" s="318"/>
      <c r="H111" s="318"/>
      <c r="I111" s="318"/>
      <c r="J111" s="75"/>
    </row>
    <row r="112" spans="1:10" ht="21" customHeight="1">
      <c r="A112" s="645" t="s">
        <v>427</v>
      </c>
      <c r="B112" s="645"/>
      <c r="C112" s="645"/>
      <c r="D112" s="645"/>
      <c r="E112" s="732" t="s">
        <v>427</v>
      </c>
      <c r="F112" s="732"/>
      <c r="G112" s="732"/>
      <c r="H112" s="732"/>
      <c r="I112" s="732"/>
      <c r="J112" s="75"/>
    </row>
    <row r="113" spans="1:10" ht="33" customHeight="1">
      <c r="A113" s="733" t="s">
        <v>428</v>
      </c>
      <c r="B113" s="733"/>
      <c r="C113" s="733"/>
      <c r="D113" s="733"/>
      <c r="E113" s="734" t="s">
        <v>429</v>
      </c>
      <c r="F113" s="734"/>
      <c r="G113" s="734"/>
      <c r="H113" s="734"/>
      <c r="I113" s="734"/>
      <c r="J113" s="75"/>
    </row>
    <row r="114" spans="1:10" ht="15.75">
      <c r="A114" s="314" t="s">
        <v>430</v>
      </c>
      <c r="B114" s="315"/>
      <c r="C114" s="315"/>
      <c r="D114" s="315"/>
      <c r="E114" s="315"/>
      <c r="F114" s="315"/>
      <c r="G114" s="315"/>
      <c r="H114" s="315"/>
      <c r="I114" s="316" t="s">
        <v>470</v>
      </c>
      <c r="J114" s="75"/>
    </row>
    <row r="115" spans="1:10" ht="15.95" customHeight="1">
      <c r="A115" s="319"/>
      <c r="B115" s="318"/>
      <c r="C115" s="318"/>
      <c r="D115" s="318"/>
      <c r="E115" s="318"/>
      <c r="F115" s="318"/>
      <c r="G115" s="318"/>
      <c r="H115" s="318"/>
      <c r="I115" s="318"/>
    </row>
    <row r="116" spans="1:10" ht="50.25" customHeight="1">
      <c r="A116" s="321" t="s">
        <v>443</v>
      </c>
      <c r="B116" s="727" t="s">
        <v>471</v>
      </c>
      <c r="C116" s="727"/>
      <c r="D116" s="727"/>
      <c r="E116" s="727"/>
      <c r="F116" s="727"/>
      <c r="G116" s="727"/>
      <c r="H116" s="727"/>
      <c r="I116" s="727"/>
    </row>
    <row r="117" spans="1:10" ht="12" customHeight="1">
      <c r="A117" s="319"/>
      <c r="B117" s="318"/>
      <c r="C117" s="318"/>
      <c r="D117" s="318"/>
      <c r="E117" s="318"/>
      <c r="F117" s="318"/>
      <c r="G117" s="318"/>
      <c r="H117" s="318"/>
      <c r="I117" s="318"/>
    </row>
    <row r="118" spans="1:10" ht="16.5">
      <c r="A118" s="737" t="s">
        <v>472</v>
      </c>
      <c r="B118" s="737"/>
      <c r="C118" s="737"/>
      <c r="D118" s="737"/>
      <c r="E118" s="737"/>
      <c r="F118" s="737"/>
      <c r="G118" s="737"/>
      <c r="H118" s="737"/>
      <c r="I118" s="737"/>
    </row>
    <row r="119" spans="1:10" ht="15.95" customHeight="1">
      <c r="A119" s="319"/>
      <c r="B119" s="318"/>
      <c r="C119" s="318"/>
      <c r="D119" s="318"/>
      <c r="E119" s="318"/>
      <c r="F119" s="318"/>
      <c r="G119" s="318"/>
      <c r="H119" s="318"/>
      <c r="I119" s="318"/>
    </row>
    <row r="120" spans="1:10" ht="38.25" customHeight="1">
      <c r="A120" s="321" t="s">
        <v>435</v>
      </c>
      <c r="B120" s="727" t="s">
        <v>473</v>
      </c>
      <c r="C120" s="727"/>
      <c r="D120" s="727"/>
      <c r="E120" s="727"/>
      <c r="F120" s="727"/>
      <c r="G120" s="727"/>
      <c r="H120" s="727"/>
      <c r="I120" s="727"/>
    </row>
    <row r="121" spans="1:10" ht="8.1" customHeight="1">
      <c r="A121" s="353"/>
      <c r="B121" s="324"/>
      <c r="C121" s="324"/>
      <c r="D121" s="324"/>
      <c r="E121" s="324"/>
      <c r="F121" s="324"/>
      <c r="G121" s="324"/>
      <c r="H121" s="324"/>
      <c r="I121" s="324"/>
    </row>
    <row r="122" spans="1:10" ht="34.5" customHeight="1">
      <c r="A122" s="321" t="s">
        <v>443</v>
      </c>
      <c r="B122" s="728" t="s">
        <v>474</v>
      </c>
      <c r="C122" s="728"/>
      <c r="D122" s="728"/>
      <c r="E122" s="728"/>
      <c r="F122" s="728"/>
      <c r="G122" s="728"/>
      <c r="H122" s="728"/>
      <c r="I122" s="728"/>
    </row>
    <row r="123" spans="1:10" ht="12" customHeight="1">
      <c r="A123" s="355"/>
      <c r="B123" s="353"/>
      <c r="C123" s="353"/>
      <c r="D123" s="353"/>
      <c r="E123" s="353"/>
      <c r="F123" s="353"/>
      <c r="G123" s="353"/>
      <c r="H123" s="353"/>
      <c r="I123" s="353"/>
    </row>
    <row r="124" spans="1:10" ht="16.5">
      <c r="A124" s="737" t="s">
        <v>475</v>
      </c>
      <c r="B124" s="737"/>
      <c r="C124" s="737"/>
      <c r="D124" s="737"/>
      <c r="E124" s="737"/>
      <c r="F124" s="737"/>
      <c r="G124" s="737"/>
      <c r="H124" s="737"/>
      <c r="I124" s="737"/>
    </row>
    <row r="125" spans="1:10" ht="15.95" customHeight="1">
      <c r="A125" s="319"/>
      <c r="B125" s="318"/>
      <c r="C125" s="318"/>
      <c r="D125" s="318"/>
      <c r="E125" s="318"/>
      <c r="F125" s="318"/>
      <c r="G125" s="318"/>
      <c r="H125" s="318"/>
      <c r="I125" s="318"/>
    </row>
    <row r="126" spans="1:10" ht="82.5" customHeight="1">
      <c r="A126" s="727" t="s">
        <v>476</v>
      </c>
      <c r="B126" s="727"/>
      <c r="C126" s="727"/>
      <c r="D126" s="727"/>
      <c r="E126" s="727"/>
      <c r="F126" s="727"/>
      <c r="G126" s="727"/>
      <c r="H126" s="727"/>
      <c r="I126" s="727"/>
    </row>
    <row r="127" spans="1:10" ht="12" customHeight="1">
      <c r="A127" s="355"/>
      <c r="B127" s="353"/>
      <c r="C127" s="353"/>
      <c r="D127" s="353"/>
      <c r="E127" s="353"/>
      <c r="F127" s="353"/>
      <c r="G127" s="353"/>
      <c r="H127" s="353"/>
      <c r="I127" s="353"/>
    </row>
    <row r="128" spans="1:10" ht="21.75" customHeight="1">
      <c r="A128" s="737" t="s">
        <v>477</v>
      </c>
      <c r="B128" s="737"/>
      <c r="C128" s="737"/>
      <c r="D128" s="737"/>
      <c r="E128" s="737"/>
      <c r="F128" s="737"/>
      <c r="G128" s="737"/>
      <c r="H128" s="737"/>
      <c r="I128" s="737"/>
    </row>
    <row r="129" spans="1:10" ht="15.95" customHeight="1">
      <c r="A129" s="320"/>
      <c r="B129" s="318"/>
      <c r="C129" s="318"/>
      <c r="D129" s="318"/>
      <c r="E129" s="318"/>
      <c r="F129" s="318"/>
      <c r="G129" s="318"/>
      <c r="H129" s="318"/>
      <c r="I129" s="318"/>
    </row>
    <row r="130" spans="1:10" ht="69" customHeight="1">
      <c r="A130" s="321" t="s">
        <v>435</v>
      </c>
      <c r="B130" s="727" t="s">
        <v>478</v>
      </c>
      <c r="C130" s="727"/>
      <c r="D130" s="727"/>
      <c r="E130" s="727"/>
      <c r="F130" s="727"/>
      <c r="G130" s="727"/>
      <c r="H130" s="727"/>
      <c r="I130" s="727"/>
    </row>
    <row r="131" spans="1:10" ht="8.1" customHeight="1">
      <c r="A131" s="353"/>
      <c r="B131" s="324"/>
      <c r="C131" s="324"/>
      <c r="D131" s="324"/>
      <c r="E131" s="324"/>
      <c r="F131" s="324"/>
      <c r="G131" s="324"/>
      <c r="H131" s="324"/>
      <c r="I131" s="324"/>
    </row>
    <row r="132" spans="1:10" ht="183" customHeight="1">
      <c r="A132" s="321" t="s">
        <v>443</v>
      </c>
      <c r="B132" s="727" t="s">
        <v>479</v>
      </c>
      <c r="C132" s="727"/>
      <c r="D132" s="727"/>
      <c r="E132" s="727"/>
      <c r="F132" s="727"/>
      <c r="G132" s="727"/>
      <c r="H132" s="727"/>
      <c r="I132" s="727"/>
    </row>
    <row r="133" spans="1:10" ht="28.5" customHeight="1">
      <c r="A133" s="321"/>
      <c r="B133" s="312"/>
      <c r="C133" s="312"/>
      <c r="D133" s="312"/>
      <c r="E133" s="312"/>
      <c r="F133" s="312"/>
      <c r="G133" s="312"/>
      <c r="H133" s="312"/>
      <c r="I133" s="312"/>
    </row>
    <row r="134" spans="1:10" ht="24.95" customHeight="1">
      <c r="A134" s="321"/>
      <c r="B134" s="312"/>
      <c r="C134" s="312"/>
      <c r="D134" s="312"/>
      <c r="E134" s="312"/>
      <c r="F134" s="312"/>
      <c r="G134" s="312"/>
      <c r="H134" s="312"/>
      <c r="I134" s="312"/>
    </row>
    <row r="135" spans="1:10" ht="21" customHeight="1">
      <c r="A135" s="645" t="s">
        <v>427</v>
      </c>
      <c r="B135" s="645"/>
      <c r="C135" s="645"/>
      <c r="D135" s="645"/>
      <c r="E135" s="732" t="s">
        <v>427</v>
      </c>
      <c r="F135" s="732"/>
      <c r="G135" s="732"/>
      <c r="H135" s="732"/>
      <c r="I135" s="732"/>
      <c r="J135" s="75"/>
    </row>
    <row r="136" spans="1:10" ht="33" customHeight="1">
      <c r="A136" s="733" t="s">
        <v>428</v>
      </c>
      <c r="B136" s="733"/>
      <c r="C136" s="733"/>
      <c r="D136" s="733"/>
      <c r="E136" s="734" t="s">
        <v>429</v>
      </c>
      <c r="F136" s="734"/>
      <c r="G136" s="734"/>
      <c r="H136" s="734"/>
      <c r="I136" s="734"/>
      <c r="J136" s="75"/>
    </row>
    <row r="137" spans="1:10" ht="15.75">
      <c r="A137" s="314" t="s">
        <v>430</v>
      </c>
      <c r="B137" s="315"/>
      <c r="C137" s="315"/>
      <c r="D137" s="315"/>
      <c r="E137" s="315"/>
      <c r="F137" s="315"/>
      <c r="G137" s="315"/>
      <c r="H137" s="315"/>
      <c r="I137" s="316" t="s">
        <v>480</v>
      </c>
      <c r="J137" s="75"/>
    </row>
    <row r="138" spans="1:10" ht="15.75">
      <c r="A138" s="314"/>
      <c r="B138" s="315"/>
      <c r="C138" s="315"/>
      <c r="D138" s="315"/>
      <c r="E138" s="315"/>
      <c r="F138" s="315"/>
      <c r="G138" s="315"/>
      <c r="H138" s="315"/>
      <c r="I138" s="316"/>
      <c r="J138" s="75"/>
    </row>
    <row r="139" spans="1:10" ht="8.25" customHeight="1">
      <c r="A139" s="352"/>
      <c r="B139" s="315"/>
      <c r="C139" s="315"/>
      <c r="D139" s="315"/>
      <c r="E139" s="315"/>
      <c r="F139" s="315"/>
      <c r="G139" s="315"/>
      <c r="H139" s="315"/>
      <c r="I139" s="316"/>
      <c r="J139" s="75"/>
    </row>
    <row r="140" spans="1:10" ht="54" customHeight="1">
      <c r="A140" s="321" t="s">
        <v>463</v>
      </c>
      <c r="B140" s="727" t="s">
        <v>481</v>
      </c>
      <c r="C140" s="727"/>
      <c r="D140" s="727"/>
      <c r="E140" s="727"/>
      <c r="F140" s="727"/>
      <c r="G140" s="727"/>
      <c r="H140" s="727"/>
      <c r="I140" s="727"/>
    </row>
    <row r="141" spans="1:10" ht="12" customHeight="1">
      <c r="A141" s="321"/>
      <c r="B141" s="727"/>
      <c r="C141" s="727"/>
      <c r="D141" s="727"/>
      <c r="E141" s="727"/>
      <c r="F141" s="727"/>
      <c r="G141" s="727"/>
      <c r="H141" s="727"/>
      <c r="I141" s="727"/>
    </row>
    <row r="142" spans="1:10" ht="124.5" customHeight="1">
      <c r="A142" s="321" t="s">
        <v>482</v>
      </c>
      <c r="B142" s="727" t="s">
        <v>483</v>
      </c>
      <c r="C142" s="727"/>
      <c r="D142" s="727"/>
      <c r="E142" s="727"/>
      <c r="F142" s="727"/>
      <c r="G142" s="727"/>
      <c r="H142" s="727"/>
      <c r="I142" s="727"/>
    </row>
    <row r="143" spans="1:10" ht="12" customHeight="1">
      <c r="A143" s="321"/>
      <c r="B143" s="727"/>
      <c r="C143" s="727"/>
      <c r="D143" s="727"/>
      <c r="E143" s="727"/>
      <c r="F143" s="727"/>
      <c r="G143" s="727"/>
      <c r="H143" s="727"/>
      <c r="I143" s="727"/>
    </row>
    <row r="144" spans="1:10" ht="51" customHeight="1">
      <c r="A144" s="321" t="s">
        <v>484</v>
      </c>
      <c r="B144" s="727" t="s">
        <v>485</v>
      </c>
      <c r="C144" s="727"/>
      <c r="D144" s="727"/>
      <c r="E144" s="727"/>
      <c r="F144" s="727"/>
      <c r="G144" s="727"/>
      <c r="H144" s="727"/>
      <c r="I144" s="727"/>
    </row>
    <row r="145" spans="1:10" ht="12" customHeight="1">
      <c r="A145" s="321"/>
      <c r="B145" s="727"/>
      <c r="C145" s="727"/>
      <c r="D145" s="727"/>
      <c r="E145" s="727"/>
      <c r="F145" s="727"/>
      <c r="G145" s="727"/>
      <c r="H145" s="727"/>
      <c r="I145" s="727"/>
    </row>
    <row r="146" spans="1:10" ht="145.5" customHeight="1">
      <c r="A146" s="321" t="s">
        <v>486</v>
      </c>
      <c r="B146" s="727" t="s">
        <v>487</v>
      </c>
      <c r="C146" s="727"/>
      <c r="D146" s="727"/>
      <c r="E146" s="727"/>
      <c r="F146" s="727"/>
      <c r="G146" s="727"/>
      <c r="H146" s="727"/>
      <c r="I146" s="727"/>
    </row>
    <row r="147" spans="1:10" ht="12" customHeight="1">
      <c r="A147" s="321"/>
      <c r="B147" s="727"/>
      <c r="C147" s="727"/>
      <c r="D147" s="727"/>
      <c r="E147" s="727"/>
      <c r="F147" s="727"/>
      <c r="G147" s="727"/>
      <c r="H147" s="727"/>
      <c r="I147" s="727"/>
    </row>
    <row r="148" spans="1:10" ht="70.5" customHeight="1">
      <c r="A148" s="321" t="s">
        <v>488</v>
      </c>
      <c r="B148" s="727" t="s">
        <v>489</v>
      </c>
      <c r="C148" s="727"/>
      <c r="D148" s="727"/>
      <c r="E148" s="727"/>
      <c r="F148" s="727"/>
      <c r="G148" s="727"/>
      <c r="H148" s="727"/>
      <c r="I148" s="727"/>
    </row>
    <row r="149" spans="1:10" ht="12" customHeight="1">
      <c r="A149" s="321"/>
      <c r="B149" s="727"/>
      <c r="C149" s="727"/>
      <c r="D149" s="727"/>
      <c r="E149" s="727"/>
      <c r="F149" s="727"/>
      <c r="G149" s="727"/>
      <c r="H149" s="727"/>
      <c r="I149" s="727"/>
    </row>
    <row r="150" spans="1:10" ht="102.75" customHeight="1">
      <c r="A150" s="321" t="s">
        <v>490</v>
      </c>
      <c r="B150" s="727" t="s">
        <v>491</v>
      </c>
      <c r="C150" s="727"/>
      <c r="D150" s="727"/>
      <c r="E150" s="727"/>
      <c r="F150" s="727"/>
      <c r="G150" s="727"/>
      <c r="H150" s="727"/>
      <c r="I150" s="727"/>
    </row>
    <row r="151" spans="1:10" ht="51" customHeight="1">
      <c r="A151" s="321"/>
      <c r="B151" s="312"/>
      <c r="C151" s="312"/>
      <c r="D151" s="312"/>
      <c r="E151" s="312"/>
      <c r="F151" s="312"/>
      <c r="G151" s="312"/>
      <c r="H151" s="312"/>
      <c r="I151" s="312"/>
    </row>
    <row r="152" spans="1:10" ht="24.95" customHeight="1">
      <c r="A152" s="321"/>
      <c r="B152" s="312"/>
      <c r="C152" s="312"/>
      <c r="D152" s="312"/>
      <c r="E152" s="312"/>
      <c r="F152" s="312"/>
      <c r="G152" s="312"/>
      <c r="H152" s="312"/>
      <c r="I152" s="312"/>
    </row>
    <row r="153" spans="1:10" ht="21" customHeight="1">
      <c r="A153" s="645" t="s">
        <v>427</v>
      </c>
      <c r="B153" s="645"/>
      <c r="C153" s="645"/>
      <c r="D153" s="645"/>
      <c r="E153" s="732" t="s">
        <v>427</v>
      </c>
      <c r="F153" s="732"/>
      <c r="G153" s="732"/>
      <c r="H153" s="732"/>
      <c r="I153" s="732"/>
      <c r="J153" s="75"/>
    </row>
    <row r="154" spans="1:10" ht="33" customHeight="1">
      <c r="A154" s="733" t="s">
        <v>428</v>
      </c>
      <c r="B154" s="733"/>
      <c r="C154" s="733"/>
      <c r="D154" s="733"/>
      <c r="E154" s="734" t="s">
        <v>429</v>
      </c>
      <c r="F154" s="734"/>
      <c r="G154" s="734"/>
      <c r="H154" s="734"/>
      <c r="I154" s="734"/>
      <c r="J154" s="75"/>
    </row>
    <row r="155" spans="1:10" ht="15.75">
      <c r="A155" s="314" t="s">
        <v>430</v>
      </c>
      <c r="B155" s="315"/>
      <c r="C155" s="315"/>
      <c r="D155" s="315"/>
      <c r="E155" s="315"/>
      <c r="F155" s="315"/>
      <c r="G155" s="315"/>
      <c r="H155" s="315"/>
      <c r="I155" s="316" t="s">
        <v>492</v>
      </c>
      <c r="J155" s="75"/>
    </row>
    <row r="156" spans="1:10" ht="15.75">
      <c r="A156" s="314"/>
      <c r="B156" s="315"/>
      <c r="C156" s="315"/>
      <c r="D156" s="315"/>
      <c r="E156" s="315"/>
      <c r="F156" s="315"/>
      <c r="G156" s="315"/>
      <c r="H156" s="315"/>
      <c r="I156" s="316"/>
      <c r="J156" s="75"/>
    </row>
    <row r="157" spans="1:10" ht="21" customHeight="1">
      <c r="A157" s="321" t="s">
        <v>493</v>
      </c>
      <c r="B157" s="727" t="s">
        <v>494</v>
      </c>
      <c r="C157" s="727"/>
      <c r="D157" s="727"/>
      <c r="E157" s="727"/>
      <c r="F157" s="727"/>
      <c r="G157" s="727"/>
      <c r="H157" s="727"/>
      <c r="I157" s="727"/>
    </row>
    <row r="158" spans="1:10" ht="8.1" customHeight="1">
      <c r="A158" s="321"/>
      <c r="B158" s="318"/>
      <c r="C158" s="318"/>
      <c r="D158" s="318"/>
      <c r="E158" s="318"/>
      <c r="F158" s="318"/>
      <c r="G158" s="318"/>
      <c r="H158" s="318"/>
      <c r="I158" s="318"/>
    </row>
    <row r="159" spans="1:10" ht="74.25" customHeight="1">
      <c r="A159" s="321" t="s">
        <v>495</v>
      </c>
      <c r="B159" s="727" t="s">
        <v>496</v>
      </c>
      <c r="C159" s="727"/>
      <c r="D159" s="727"/>
      <c r="E159" s="727"/>
      <c r="F159" s="727"/>
      <c r="G159" s="727"/>
      <c r="H159" s="727"/>
      <c r="I159" s="727"/>
    </row>
    <row r="160" spans="1:10" ht="8.1" customHeight="1">
      <c r="A160" s="319"/>
      <c r="B160" s="318"/>
      <c r="C160" s="318"/>
      <c r="D160" s="318"/>
      <c r="E160" s="318"/>
      <c r="F160" s="318"/>
      <c r="G160" s="318"/>
      <c r="H160" s="318"/>
      <c r="I160" s="318"/>
    </row>
    <row r="161" spans="1:9" ht="16.5">
      <c r="A161" s="737" t="s">
        <v>497</v>
      </c>
      <c r="B161" s="737"/>
      <c r="C161" s="737"/>
      <c r="D161" s="737"/>
      <c r="E161" s="737"/>
      <c r="F161" s="737"/>
      <c r="G161" s="737"/>
      <c r="H161" s="737"/>
      <c r="I161" s="737"/>
    </row>
    <row r="162" spans="1:9" ht="8.1" customHeight="1">
      <c r="A162" s="319"/>
      <c r="B162" s="318"/>
      <c r="C162" s="318"/>
      <c r="D162" s="318"/>
      <c r="E162" s="318"/>
      <c r="F162" s="318"/>
      <c r="G162" s="318"/>
      <c r="H162" s="318"/>
      <c r="I162" s="318"/>
    </row>
    <row r="163" spans="1:9" ht="54.75" customHeight="1">
      <c r="A163" s="727" t="s">
        <v>498</v>
      </c>
      <c r="B163" s="727"/>
      <c r="C163" s="727"/>
      <c r="D163" s="727"/>
      <c r="E163" s="727"/>
      <c r="F163" s="727"/>
      <c r="G163" s="727"/>
      <c r="H163" s="727"/>
      <c r="I163" s="727"/>
    </row>
    <row r="164" spans="1:9" ht="8.1" customHeight="1">
      <c r="A164" s="320"/>
      <c r="B164" s="318"/>
      <c r="C164" s="318"/>
      <c r="D164" s="318"/>
      <c r="E164" s="318"/>
      <c r="F164" s="318"/>
      <c r="G164" s="318"/>
      <c r="H164" s="318"/>
      <c r="I164" s="318"/>
    </row>
    <row r="165" spans="1:9" ht="16.5">
      <c r="A165" s="737" t="s">
        <v>499</v>
      </c>
      <c r="B165" s="737"/>
      <c r="C165" s="737"/>
      <c r="D165" s="737"/>
      <c r="E165" s="737"/>
      <c r="F165" s="737"/>
      <c r="G165" s="737"/>
      <c r="H165" s="737"/>
      <c r="I165" s="737"/>
    </row>
    <row r="166" spans="1:9" ht="8.1" customHeight="1">
      <c r="A166" s="319"/>
      <c r="B166" s="318"/>
      <c r="C166" s="318"/>
      <c r="D166" s="318"/>
      <c r="E166" s="318"/>
      <c r="F166" s="318"/>
      <c r="G166" s="318"/>
      <c r="H166" s="318"/>
      <c r="I166" s="318"/>
    </row>
    <row r="167" spans="1:9" ht="70.5" customHeight="1">
      <c r="A167" s="321" t="s">
        <v>435</v>
      </c>
      <c r="B167" s="727" t="s">
        <v>500</v>
      </c>
      <c r="C167" s="727"/>
      <c r="D167" s="727"/>
      <c r="E167" s="727"/>
      <c r="F167" s="727"/>
      <c r="G167" s="727"/>
      <c r="H167" s="727"/>
      <c r="I167" s="727"/>
    </row>
    <row r="168" spans="1:9" ht="8.1" customHeight="1">
      <c r="A168" s="323"/>
      <c r="B168" s="318"/>
      <c r="C168" s="318"/>
      <c r="D168" s="318"/>
      <c r="E168" s="318"/>
      <c r="F168" s="318"/>
      <c r="G168" s="318"/>
      <c r="H168" s="318"/>
      <c r="I168" s="318"/>
    </row>
    <row r="169" spans="1:9" ht="36" customHeight="1">
      <c r="A169" s="321" t="s">
        <v>443</v>
      </c>
      <c r="B169" s="727" t="s">
        <v>501</v>
      </c>
      <c r="C169" s="727"/>
      <c r="D169" s="727"/>
      <c r="E169" s="727"/>
      <c r="F169" s="727"/>
      <c r="G169" s="727"/>
      <c r="H169" s="727"/>
      <c r="I169" s="727"/>
    </row>
    <row r="170" spans="1:9" ht="8.1" customHeight="1">
      <c r="A170" s="323"/>
      <c r="B170" s="353"/>
      <c r="C170" s="353"/>
      <c r="D170" s="353"/>
      <c r="E170" s="353"/>
      <c r="F170" s="353"/>
      <c r="G170" s="353"/>
      <c r="H170" s="353"/>
      <c r="I170" s="353"/>
    </row>
    <row r="171" spans="1:9" ht="52.5" customHeight="1">
      <c r="A171" s="321" t="s">
        <v>463</v>
      </c>
      <c r="B171" s="727" t="s">
        <v>502</v>
      </c>
      <c r="C171" s="727"/>
      <c r="D171" s="727"/>
      <c r="E171" s="727"/>
      <c r="F171" s="727"/>
      <c r="G171" s="727"/>
      <c r="H171" s="727"/>
      <c r="I171" s="727"/>
    </row>
    <row r="172" spans="1:9" ht="8.1" customHeight="1">
      <c r="A172" s="321"/>
      <c r="B172" s="318"/>
      <c r="C172" s="318"/>
      <c r="D172" s="318"/>
      <c r="E172" s="318"/>
      <c r="F172" s="318"/>
      <c r="G172" s="318"/>
      <c r="H172" s="318"/>
      <c r="I172" s="318"/>
    </row>
    <row r="173" spans="1:9" ht="49.5" customHeight="1">
      <c r="A173" s="321" t="s">
        <v>482</v>
      </c>
      <c r="B173" s="727" t="s">
        <v>503</v>
      </c>
      <c r="C173" s="727"/>
      <c r="D173" s="727"/>
      <c r="E173" s="727"/>
      <c r="F173" s="727"/>
      <c r="G173" s="727"/>
      <c r="H173" s="727"/>
      <c r="I173" s="727"/>
    </row>
    <row r="174" spans="1:9" ht="8.1" customHeight="1">
      <c r="A174" s="321"/>
      <c r="B174" s="318"/>
      <c r="C174" s="318"/>
      <c r="D174" s="318"/>
      <c r="E174" s="318"/>
      <c r="F174" s="318"/>
      <c r="G174" s="318"/>
      <c r="H174" s="318"/>
      <c r="I174" s="318"/>
    </row>
    <row r="175" spans="1:9" ht="88.5" customHeight="1">
      <c r="A175" s="321" t="s">
        <v>484</v>
      </c>
      <c r="B175" s="727" t="s">
        <v>504</v>
      </c>
      <c r="C175" s="727"/>
      <c r="D175" s="727"/>
      <c r="E175" s="727"/>
      <c r="F175" s="727"/>
      <c r="G175" s="727"/>
      <c r="H175" s="727"/>
      <c r="I175" s="727"/>
    </row>
    <row r="176" spans="1:9" ht="8.1" customHeight="1">
      <c r="A176" s="321"/>
      <c r="B176" s="318"/>
      <c r="C176" s="318"/>
      <c r="D176" s="318"/>
      <c r="E176" s="318"/>
      <c r="F176" s="318"/>
      <c r="G176" s="318"/>
      <c r="H176" s="318"/>
      <c r="I176" s="318"/>
    </row>
    <row r="177" spans="1:10" ht="72" customHeight="1">
      <c r="A177" s="321" t="s">
        <v>505</v>
      </c>
      <c r="B177" s="727" t="s">
        <v>506</v>
      </c>
      <c r="C177" s="727"/>
      <c r="D177" s="727"/>
      <c r="E177" s="727"/>
      <c r="F177" s="727"/>
      <c r="G177" s="727"/>
      <c r="H177" s="727"/>
      <c r="I177" s="727"/>
    </row>
    <row r="178" spans="1:10" ht="31.5" customHeight="1">
      <c r="A178" s="321"/>
      <c r="B178" s="312"/>
      <c r="C178" s="312"/>
      <c r="D178" s="312"/>
      <c r="E178" s="312"/>
      <c r="F178" s="312"/>
      <c r="G178" s="312"/>
      <c r="H178" s="312"/>
      <c r="I178" s="312"/>
    </row>
    <row r="179" spans="1:10" ht="31.5" customHeight="1">
      <c r="A179" s="321"/>
      <c r="B179" s="312"/>
      <c r="C179" s="312"/>
      <c r="D179" s="312"/>
      <c r="E179" s="312"/>
      <c r="F179" s="312"/>
      <c r="G179" s="312"/>
      <c r="H179" s="312"/>
      <c r="I179" s="312"/>
    </row>
    <row r="180" spans="1:10" ht="21" customHeight="1">
      <c r="A180" s="645" t="s">
        <v>427</v>
      </c>
      <c r="B180" s="645"/>
      <c r="C180" s="645"/>
      <c r="D180" s="645"/>
      <c r="E180" s="732" t="s">
        <v>427</v>
      </c>
      <c r="F180" s="732"/>
      <c r="G180" s="732"/>
      <c r="H180" s="732"/>
      <c r="I180" s="732"/>
      <c r="J180" s="75"/>
    </row>
    <row r="181" spans="1:10" ht="33" customHeight="1">
      <c r="A181" s="733" t="s">
        <v>428</v>
      </c>
      <c r="B181" s="733"/>
      <c r="C181" s="733"/>
      <c r="D181" s="733"/>
      <c r="E181" s="734" t="s">
        <v>429</v>
      </c>
      <c r="F181" s="734"/>
      <c r="G181" s="734"/>
      <c r="H181" s="734"/>
      <c r="I181" s="734"/>
      <c r="J181" s="75"/>
    </row>
    <row r="182" spans="1:10" ht="15.75">
      <c r="A182" s="314" t="s">
        <v>430</v>
      </c>
      <c r="B182" s="315"/>
      <c r="C182" s="315"/>
      <c r="D182" s="315"/>
      <c r="E182" s="315"/>
      <c r="F182" s="315"/>
      <c r="G182" s="315"/>
      <c r="H182" s="315"/>
      <c r="I182" s="316" t="s">
        <v>507</v>
      </c>
      <c r="J182" s="75"/>
    </row>
    <row r="183" spans="1:10" ht="15.75">
      <c r="A183" s="314"/>
      <c r="B183" s="315"/>
      <c r="C183" s="315"/>
      <c r="D183" s="315"/>
      <c r="E183" s="315"/>
      <c r="F183" s="315"/>
      <c r="G183" s="315"/>
      <c r="H183" s="315"/>
      <c r="I183" s="316"/>
      <c r="J183" s="75"/>
    </row>
    <row r="184" spans="1:10" ht="53.25" customHeight="1">
      <c r="A184" s="321" t="s">
        <v>486</v>
      </c>
      <c r="B184" s="727" t="s">
        <v>508</v>
      </c>
      <c r="C184" s="727"/>
      <c r="D184" s="727"/>
      <c r="E184" s="727"/>
      <c r="F184" s="727"/>
      <c r="G184" s="727"/>
      <c r="H184" s="727"/>
      <c r="I184" s="727"/>
    </row>
    <row r="185" spans="1:10" ht="15.75">
      <c r="A185" s="319"/>
      <c r="B185" s="318"/>
      <c r="C185" s="318"/>
      <c r="D185" s="318"/>
      <c r="E185" s="318"/>
      <c r="F185" s="318"/>
      <c r="G185" s="318"/>
      <c r="H185" s="318"/>
      <c r="I185" s="318"/>
    </row>
    <row r="186" spans="1:10" ht="21.95" customHeight="1">
      <c r="A186" s="318"/>
      <c r="B186" s="311"/>
      <c r="C186" s="325"/>
      <c r="D186" s="325"/>
      <c r="E186" s="325"/>
      <c r="F186" s="311"/>
      <c r="G186" s="325"/>
      <c r="H186" s="325"/>
      <c r="I186" s="325"/>
    </row>
    <row r="187" spans="1:10" ht="21.95" customHeight="1">
      <c r="A187" s="318"/>
      <c r="B187" s="326" t="s">
        <v>509</v>
      </c>
      <c r="C187" s="326"/>
      <c r="D187" s="326"/>
      <c r="E187" s="326"/>
      <c r="F187" s="326" t="s">
        <v>509</v>
      </c>
      <c r="G187" s="326"/>
      <c r="H187" s="326"/>
      <c r="I187" s="326"/>
    </row>
    <row r="188" spans="1:10" ht="35.25" customHeight="1">
      <c r="A188" s="318"/>
      <c r="B188" s="739" t="s">
        <v>428</v>
      </c>
      <c r="C188" s="739"/>
      <c r="D188" s="739"/>
      <c r="E188" s="739"/>
      <c r="F188" s="739" t="s">
        <v>429</v>
      </c>
      <c r="G188" s="739"/>
      <c r="H188" s="739"/>
      <c r="I188" s="739"/>
    </row>
    <row r="189" spans="1:10" ht="21.95" customHeight="1">
      <c r="A189" s="318"/>
      <c r="B189" s="327"/>
      <c r="C189" s="328"/>
      <c r="D189" s="328"/>
      <c r="E189" s="328"/>
      <c r="F189" s="329"/>
      <c r="G189" s="329"/>
      <c r="H189" s="329"/>
      <c r="I189" s="329"/>
    </row>
    <row r="190" spans="1:10" ht="21.95" customHeight="1">
      <c r="A190" s="318"/>
      <c r="B190" s="645" t="s">
        <v>510</v>
      </c>
      <c r="C190" s="645"/>
      <c r="D190" s="645"/>
      <c r="E190" s="645"/>
      <c r="F190" s="645" t="s">
        <v>510</v>
      </c>
      <c r="G190" s="645"/>
      <c r="H190" s="645"/>
      <c r="I190" s="645"/>
    </row>
    <row r="191" spans="1:10" ht="21.95" customHeight="1">
      <c r="A191" s="318"/>
      <c r="B191" s="311"/>
      <c r="C191" s="328"/>
      <c r="D191" s="328"/>
      <c r="E191" s="328"/>
      <c r="F191" s="311"/>
      <c r="G191" s="328"/>
      <c r="H191" s="328"/>
      <c r="I191" s="328"/>
    </row>
    <row r="192" spans="1:10" ht="21.95" customHeight="1">
      <c r="A192" s="318"/>
      <c r="B192" s="311"/>
      <c r="C192" s="328"/>
      <c r="D192" s="328"/>
      <c r="E192" s="328"/>
      <c r="F192" s="311"/>
      <c r="G192" s="328"/>
      <c r="H192" s="328"/>
      <c r="I192" s="328"/>
    </row>
    <row r="193" spans="1:9" ht="24.75" customHeight="1">
      <c r="A193" s="318"/>
      <c r="B193" s="315" t="s">
        <v>511</v>
      </c>
      <c r="C193" s="330"/>
      <c r="D193" s="315"/>
      <c r="E193" s="315"/>
      <c r="F193" s="740" t="str">
        <f>"Name : "&amp; 'Names Bidder'!D32</f>
        <v xml:space="preserve">Name : </v>
      </c>
      <c r="G193" s="741"/>
      <c r="H193" s="741"/>
      <c r="I193" s="741"/>
    </row>
    <row r="194" spans="1:9" ht="21.95" customHeight="1">
      <c r="A194" s="318"/>
      <c r="B194" s="315" t="s">
        <v>5</v>
      </c>
      <c r="C194" s="330"/>
      <c r="D194" s="315"/>
      <c r="E194" s="315"/>
      <c r="F194" s="740" t="str">
        <f>"Designation : " &amp; 'Names Bidder'!D33</f>
        <v xml:space="preserve">Designation : </v>
      </c>
      <c r="G194" s="741"/>
      <c r="H194" s="741"/>
      <c r="I194" s="741"/>
    </row>
    <row r="195" spans="1:9" ht="21.95" customHeight="1">
      <c r="A195" s="318"/>
      <c r="B195" s="326"/>
      <c r="C195" s="328"/>
      <c r="D195" s="328"/>
      <c r="E195" s="328"/>
      <c r="F195" s="326"/>
      <c r="G195" s="328"/>
      <c r="H195" s="328"/>
      <c r="I195" s="328"/>
    </row>
    <row r="196" spans="1:9" ht="21.95" customHeight="1">
      <c r="A196" s="318"/>
      <c r="B196" s="645" t="s">
        <v>512</v>
      </c>
      <c r="C196" s="645"/>
      <c r="D196" s="645"/>
      <c r="E196" s="645"/>
      <c r="F196" s="645" t="s">
        <v>512</v>
      </c>
      <c r="G196" s="645"/>
      <c r="H196" s="645"/>
      <c r="I196" s="645"/>
    </row>
    <row r="197" spans="1:9" ht="21.95" customHeight="1">
      <c r="A197" s="318"/>
      <c r="B197" s="315" t="s">
        <v>511</v>
      </c>
      <c r="C197" s="315"/>
      <c r="D197" s="315"/>
      <c r="E197" s="315"/>
      <c r="F197" s="315" t="s">
        <v>511</v>
      </c>
      <c r="G197" s="326"/>
      <c r="H197" s="326"/>
      <c r="I197" s="326"/>
    </row>
    <row r="198" spans="1:9" ht="21.95" customHeight="1">
      <c r="A198" s="318"/>
      <c r="B198" s="315" t="s">
        <v>5</v>
      </c>
      <c r="C198" s="315"/>
      <c r="D198" s="315"/>
      <c r="E198" s="315"/>
      <c r="F198" s="315" t="s">
        <v>5</v>
      </c>
      <c r="G198" s="318"/>
      <c r="H198" s="318"/>
      <c r="I198" s="318"/>
    </row>
    <row r="199" spans="1:9" ht="21.95" customHeight="1">
      <c r="A199" s="318"/>
      <c r="B199" s="318"/>
      <c r="C199" s="318"/>
      <c r="D199" s="318"/>
      <c r="E199" s="318"/>
      <c r="F199" s="318"/>
      <c r="G199" s="318"/>
      <c r="H199" s="318"/>
      <c r="I199" s="318"/>
    </row>
    <row r="200" spans="1:9" ht="21.95" customHeight="1">
      <c r="A200" s="318"/>
      <c r="B200" s="645" t="s">
        <v>512</v>
      </c>
      <c r="C200" s="645"/>
      <c r="D200" s="645"/>
      <c r="E200" s="645"/>
      <c r="F200" s="645" t="s">
        <v>512</v>
      </c>
      <c r="G200" s="645"/>
      <c r="H200" s="645"/>
      <c r="I200" s="645"/>
    </row>
    <row r="201" spans="1:9" ht="21.95" customHeight="1">
      <c r="A201" s="318"/>
      <c r="B201" s="315" t="s">
        <v>511</v>
      </c>
      <c r="C201" s="315"/>
      <c r="D201" s="315"/>
      <c r="E201" s="315"/>
      <c r="F201" s="315" t="s">
        <v>511</v>
      </c>
      <c r="G201" s="326"/>
      <c r="H201" s="326"/>
      <c r="I201" s="326"/>
    </row>
    <row r="202" spans="1:9" ht="21.95" customHeight="1">
      <c r="A202" s="318"/>
      <c r="B202" s="315" t="s">
        <v>5</v>
      </c>
      <c r="C202" s="315"/>
      <c r="D202" s="315"/>
      <c r="E202" s="315"/>
      <c r="F202" s="315" t="s">
        <v>5</v>
      </c>
      <c r="G202" s="318"/>
      <c r="H202" s="318"/>
      <c r="I202" s="318"/>
    </row>
    <row r="203" spans="1:9" ht="21.95" customHeight="1">
      <c r="A203" s="318"/>
      <c r="B203" s="315"/>
      <c r="C203" s="315"/>
      <c r="D203" s="315"/>
      <c r="E203" s="315"/>
      <c r="F203" s="315"/>
      <c r="G203" s="318"/>
      <c r="H203" s="318"/>
      <c r="I203" s="318"/>
    </row>
    <row r="204" spans="1:9" ht="21.95" customHeight="1">
      <c r="A204" s="318"/>
      <c r="B204" s="315"/>
      <c r="C204" s="315"/>
      <c r="D204" s="315"/>
      <c r="E204" s="315"/>
      <c r="F204" s="315"/>
      <c r="G204" s="318"/>
      <c r="H204" s="318"/>
      <c r="I204" s="318"/>
    </row>
    <row r="205" spans="1:9" ht="21.95" customHeight="1">
      <c r="A205" s="318"/>
      <c r="B205" s="315"/>
      <c r="C205" s="315"/>
      <c r="D205" s="315"/>
      <c r="E205" s="315"/>
      <c r="F205" s="315"/>
      <c r="G205" s="318"/>
      <c r="H205" s="318"/>
      <c r="I205" s="318"/>
    </row>
    <row r="206" spans="1:9" ht="21.95" customHeight="1">
      <c r="A206" s="318"/>
      <c r="B206" s="315"/>
      <c r="C206" s="315"/>
      <c r="D206" s="315"/>
      <c r="E206" s="315"/>
      <c r="F206" s="315"/>
      <c r="G206" s="318"/>
      <c r="H206" s="318"/>
      <c r="I206" s="318"/>
    </row>
    <row r="207" spans="1:9" ht="21.95" customHeight="1">
      <c r="A207" s="318"/>
      <c r="B207" s="315"/>
      <c r="C207" s="315"/>
      <c r="D207" s="315"/>
      <c r="E207" s="315"/>
      <c r="F207" s="315"/>
      <c r="G207" s="318"/>
      <c r="H207" s="318"/>
      <c r="I207" s="318"/>
    </row>
    <row r="208" spans="1:9" ht="21.95" customHeight="1">
      <c r="A208" s="318"/>
      <c r="B208" s="315"/>
      <c r="C208" s="315"/>
      <c r="D208" s="315"/>
      <c r="E208" s="315"/>
      <c r="F208" s="315"/>
      <c r="G208" s="318"/>
      <c r="H208" s="318"/>
      <c r="I208" s="318"/>
    </row>
    <row r="209" spans="1:9" ht="21.95" customHeight="1">
      <c r="A209" s="318"/>
      <c r="B209" s="315"/>
      <c r="C209" s="315"/>
      <c r="D209" s="315"/>
      <c r="E209" s="315"/>
      <c r="F209" s="315"/>
      <c r="G209" s="318"/>
      <c r="H209" s="318"/>
      <c r="I209" s="318"/>
    </row>
    <row r="210" spans="1:9" ht="21.95" customHeight="1">
      <c r="A210" s="318"/>
      <c r="B210" s="315"/>
      <c r="C210" s="315"/>
      <c r="D210" s="315"/>
      <c r="E210" s="315"/>
      <c r="F210" s="315"/>
      <c r="G210" s="318"/>
      <c r="H210" s="318"/>
      <c r="I210" s="318"/>
    </row>
    <row r="211" spans="1:9" ht="21.95" customHeight="1">
      <c r="A211" s="318"/>
      <c r="B211" s="315"/>
      <c r="C211" s="315"/>
      <c r="D211" s="315"/>
      <c r="E211" s="315"/>
      <c r="F211" s="315"/>
      <c r="G211" s="318"/>
      <c r="H211" s="318"/>
      <c r="I211" s="318"/>
    </row>
    <row r="212" spans="1:9" ht="21.95" customHeight="1">
      <c r="A212" s="318"/>
      <c r="B212" s="315"/>
      <c r="C212" s="315"/>
      <c r="D212" s="315"/>
      <c r="E212" s="315"/>
      <c r="F212" s="315"/>
      <c r="G212" s="318"/>
      <c r="H212" s="318"/>
      <c r="I212" s="318"/>
    </row>
    <row r="213" spans="1:9" ht="21.95" customHeight="1">
      <c r="A213" s="318"/>
      <c r="B213" s="315"/>
      <c r="C213" s="315"/>
      <c r="D213" s="315"/>
      <c r="E213" s="315"/>
      <c r="F213" s="315"/>
      <c r="G213" s="318"/>
      <c r="H213" s="318"/>
      <c r="I213" s="318"/>
    </row>
    <row r="214" spans="1:9" ht="21.95" customHeight="1">
      <c r="A214" s="318"/>
      <c r="B214" s="315"/>
      <c r="C214" s="315"/>
      <c r="D214" s="315"/>
      <c r="E214" s="315"/>
      <c r="F214" s="315"/>
      <c r="G214" s="318"/>
      <c r="H214" s="318"/>
      <c r="I214" s="318"/>
    </row>
    <row r="215" spans="1:9" ht="15.75" customHeight="1">
      <c r="A215" s="318"/>
      <c r="B215" s="315"/>
      <c r="C215" s="315"/>
      <c r="D215" s="315"/>
      <c r="E215" s="315"/>
      <c r="F215" s="315"/>
      <c r="G215" s="318"/>
      <c r="H215" s="318"/>
      <c r="I215" s="318"/>
    </row>
    <row r="216" spans="1:9" ht="15.75">
      <c r="A216" s="331"/>
      <c r="B216" s="331"/>
      <c r="C216" s="331"/>
      <c r="D216" s="331"/>
      <c r="E216" s="331"/>
      <c r="F216" s="331"/>
      <c r="G216" s="331"/>
      <c r="H216" s="331"/>
      <c r="I216" s="331"/>
    </row>
    <row r="217" spans="1:9" ht="15.75">
      <c r="A217" s="314" t="s">
        <v>430</v>
      </c>
      <c r="B217" s="315"/>
      <c r="C217" s="315"/>
      <c r="D217" s="315"/>
      <c r="E217" s="315"/>
      <c r="F217" s="315"/>
      <c r="G217" s="315"/>
      <c r="H217" s="315"/>
      <c r="I217" s="316" t="s">
        <v>513</v>
      </c>
    </row>
    <row r="218" spans="1:9" ht="15.75">
      <c r="A218" s="318"/>
      <c r="B218" s="318"/>
      <c r="C218" s="318"/>
      <c r="D218" s="318"/>
      <c r="E218" s="318"/>
      <c r="F218" s="318"/>
      <c r="G218" s="318"/>
      <c r="H218" s="318"/>
      <c r="I218" s="318"/>
    </row>
    <row r="219" spans="1:9" ht="15.75">
      <c r="A219" s="318"/>
      <c r="B219" s="318"/>
      <c r="C219" s="318"/>
      <c r="D219" s="318"/>
      <c r="E219" s="318"/>
      <c r="F219" s="318"/>
      <c r="G219" s="318"/>
      <c r="H219" s="318"/>
      <c r="I219" s="318"/>
    </row>
    <row r="220" spans="1:9" ht="15.75">
      <c r="A220" s="318"/>
      <c r="B220" s="318"/>
      <c r="C220" s="318"/>
      <c r="D220" s="318"/>
      <c r="E220" s="318"/>
      <c r="F220" s="318"/>
      <c r="G220" s="318"/>
      <c r="H220" s="318"/>
      <c r="I220" s="318"/>
    </row>
    <row r="221" spans="1:9" ht="15.75">
      <c r="A221" s="318"/>
      <c r="B221" s="318"/>
      <c r="C221" s="318"/>
      <c r="D221" s="318"/>
      <c r="E221" s="318"/>
      <c r="F221" s="318"/>
      <c r="G221" s="318"/>
      <c r="H221" s="318"/>
      <c r="I221" s="318"/>
    </row>
    <row r="222" spans="1:9" ht="15.75">
      <c r="A222" s="318"/>
      <c r="B222" s="318"/>
      <c r="C222" s="318"/>
      <c r="D222" s="318"/>
      <c r="E222" s="318"/>
      <c r="F222" s="318"/>
      <c r="G222" s="318"/>
      <c r="H222" s="318"/>
      <c r="I222" s="318"/>
    </row>
    <row r="223" spans="1:9" ht="15.75">
      <c r="A223" s="318"/>
      <c r="B223" s="318"/>
      <c r="C223" s="318"/>
      <c r="D223" s="318"/>
      <c r="E223" s="318"/>
      <c r="F223" s="318"/>
      <c r="G223" s="318"/>
      <c r="H223" s="318"/>
      <c r="I223" s="318"/>
    </row>
    <row r="224" spans="1:9" ht="15.75">
      <c r="A224" s="318"/>
      <c r="B224" s="318"/>
      <c r="C224" s="318"/>
      <c r="D224" s="318"/>
      <c r="E224" s="318"/>
      <c r="F224" s="318"/>
      <c r="G224" s="318"/>
      <c r="H224" s="318"/>
      <c r="I224" s="318"/>
    </row>
    <row r="225" spans="1:9" ht="15.75">
      <c r="A225" s="318"/>
      <c r="B225" s="318"/>
      <c r="C225" s="318"/>
      <c r="D225" s="318"/>
      <c r="E225" s="318"/>
      <c r="F225" s="318"/>
      <c r="G225" s="318"/>
      <c r="H225" s="318"/>
      <c r="I225" s="318"/>
    </row>
    <row r="226" spans="1:9" ht="15.75">
      <c r="A226" s="318"/>
      <c r="B226" s="318"/>
      <c r="C226" s="318"/>
      <c r="D226" s="318"/>
      <c r="E226" s="318"/>
      <c r="F226" s="318"/>
      <c r="G226" s="318"/>
      <c r="H226" s="318"/>
      <c r="I226" s="318"/>
    </row>
    <row r="227" spans="1:9" ht="15.75">
      <c r="A227" s="318"/>
      <c r="B227" s="318"/>
      <c r="C227" s="318"/>
      <c r="D227" s="318"/>
      <c r="E227" s="318"/>
      <c r="F227" s="318"/>
      <c r="G227" s="318"/>
      <c r="H227" s="318"/>
      <c r="I227" s="318"/>
    </row>
    <row r="228" spans="1:9" ht="15.75">
      <c r="A228" s="318"/>
      <c r="B228" s="318"/>
      <c r="C228" s="318"/>
      <c r="D228" s="318"/>
      <c r="E228" s="318"/>
      <c r="F228" s="318"/>
      <c r="G228" s="318"/>
      <c r="H228" s="318"/>
      <c r="I228" s="318"/>
    </row>
    <row r="229" spans="1:9" ht="15.75">
      <c r="A229" s="318"/>
      <c r="B229" s="318"/>
      <c r="C229" s="318"/>
      <c r="D229" s="318"/>
      <c r="E229" s="318"/>
      <c r="F229" s="318"/>
      <c r="G229" s="318"/>
      <c r="H229" s="318"/>
      <c r="I229" s="318"/>
    </row>
    <row r="230" spans="1:9" ht="15.75">
      <c r="A230" s="318"/>
      <c r="B230" s="318"/>
      <c r="C230" s="318"/>
      <c r="D230" s="318"/>
      <c r="E230" s="318"/>
      <c r="F230" s="318"/>
      <c r="G230" s="318"/>
      <c r="H230" s="318"/>
      <c r="I230" s="318"/>
    </row>
  </sheetData>
  <sheetProtection password="EE0B" sheet="1" objects="1" scenarios="1" selectLockedCells="1"/>
  <customSheetViews>
    <customSheetView guid="{A506B351-DE43-4CCA-818F-D2B51F2607AA}"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A36312D6-6542-430C-9B41-AC312BBA51FD}"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s>
  <mergeCells count="118">
    <mergeCell ref="B196:E196"/>
    <mergeCell ref="F196:I196"/>
    <mergeCell ref="B200:E200"/>
    <mergeCell ref="F200:I200"/>
    <mergeCell ref="A181:D181"/>
    <mergeCell ref="E181:I181"/>
    <mergeCell ref="B184:I184"/>
    <mergeCell ref="B188:E188"/>
    <mergeCell ref="F188:I188"/>
    <mergeCell ref="B190:E190"/>
    <mergeCell ref="F193:I193"/>
    <mergeCell ref="F194:I194"/>
    <mergeCell ref="B167:I167"/>
    <mergeCell ref="B169:I169"/>
    <mergeCell ref="F190:I190"/>
    <mergeCell ref="B171:I171"/>
    <mergeCell ref="B173:I173"/>
    <mergeCell ref="B175:I175"/>
    <mergeCell ref="B177:I177"/>
    <mergeCell ref="A180:D180"/>
    <mergeCell ref="E180:I180"/>
    <mergeCell ref="A154:D154"/>
    <mergeCell ref="E154:I154"/>
    <mergeCell ref="B145:I145"/>
    <mergeCell ref="B149:I149"/>
    <mergeCell ref="B157:I157"/>
    <mergeCell ref="B159:I159"/>
    <mergeCell ref="A161:I161"/>
    <mergeCell ref="A163:I163"/>
    <mergeCell ref="A165:I165"/>
    <mergeCell ref="B141:I141"/>
    <mergeCell ref="B142:I142"/>
    <mergeCell ref="B143:I143"/>
    <mergeCell ref="B144:I144"/>
    <mergeCell ref="B146:I146"/>
    <mergeCell ref="B147:I147"/>
    <mergeCell ref="B148:I148"/>
    <mergeCell ref="B150:I150"/>
    <mergeCell ref="A153:D153"/>
    <mergeCell ref="E153:I153"/>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paperSize="9" scale="98" orientation="portrait" r:id="rId21"/>
  <headerFooter alignWithMargins="0">
    <oddFooter>&amp;C&amp;A</oddFooter>
  </headerFooter>
  <rowBreaks count="5" manualBreakCount="5">
    <brk id="49" max="8" man="1"/>
    <brk id="92" max="8" man="1"/>
    <brk id="115" max="8" man="1"/>
    <brk id="138" max="8" man="1"/>
    <brk id="156" max="8" man="1"/>
  </rowBreaks>
  <drawing r:id="rId2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zoomScaleNormal="100" zoomScaleSheetLayoutView="100" workbookViewId="0">
      <selection activeCell="E19" sqref="E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6" hidden="1" customWidth="1"/>
    <col min="7" max="7" width="9.140625" style="266"/>
    <col min="8" max="8" width="0" style="266" hidden="1" customWidth="1"/>
    <col min="9" max="31" width="9.140625" style="266"/>
    <col min="32" max="16384" width="9.140625" style="27"/>
  </cols>
  <sheetData>
    <row r="1" spans="1:31">
      <c r="A1" s="23" t="str">
        <f>'Attach 3(JV)'!A1</f>
        <v>Specification No. :CC-CS/1047-NER/CD-4177/3/G3</v>
      </c>
      <c r="B1" s="24"/>
      <c r="C1" s="24"/>
      <c r="D1" s="24"/>
      <c r="E1" s="25" t="str">
        <f>"Attachment-15 "</f>
        <v xml:space="preserve">Attachment-15 </v>
      </c>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row>
    <row r="2" spans="1:31" ht="12" customHeight="1"/>
    <row r="3" spans="1:31" ht="77.25" customHeight="1">
      <c r="A3" s="637"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row>
    <row r="4" spans="1:31" ht="15.75" customHeight="1">
      <c r="A4" s="30"/>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row>
    <row r="5" spans="1:31" ht="55.5" customHeight="1">
      <c r="A5" s="777" t="s">
        <v>593</v>
      </c>
      <c r="B5" s="777"/>
      <c r="C5" s="777"/>
      <c r="D5" s="777"/>
      <c r="E5" s="777"/>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row>
    <row r="6" spans="1:31" ht="15" customHeight="1">
      <c r="A6" s="34"/>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row>
    <row r="7" spans="1:31" ht="20.100000000000001" customHeight="1">
      <c r="A7" s="35"/>
      <c r="E7" s="15" t="str">
        <f>'Attach 3(JV)'!E7</f>
        <v>To:</v>
      </c>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row>
    <row r="8" spans="1:31" ht="36" customHeight="1">
      <c r="A8" s="636" t="str">
        <f>'Attach 3(JV)'!A7</f>
        <v>Bidder’s Name and Address (the Lead Partner ) :</v>
      </c>
      <c r="B8" s="636"/>
      <c r="C8" s="636"/>
      <c r="D8" s="636"/>
      <c r="E8" s="84" t="str">
        <f>'Attach 3(JV)'!E8</f>
        <v>Contract Services</v>
      </c>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row>
    <row r="9" spans="1:31" ht="20.100000000000001" customHeight="1">
      <c r="A9" s="13" t="s">
        <v>364</v>
      </c>
      <c r="B9" s="778">
        <f>'Attach 3(JV)'!B9:D9</f>
        <v>0</v>
      </c>
      <c r="C9" s="778"/>
      <c r="D9" s="778"/>
      <c r="E9" s="84" t="str">
        <f>'Attach 3(JV)'!E9</f>
        <v>Power Grid Corporation of India Ltd.,</v>
      </c>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row>
    <row r="10" spans="1:31" ht="20.100000000000001" customHeight="1">
      <c r="A10" s="13" t="s">
        <v>366</v>
      </c>
      <c r="B10" s="644">
        <f>'Attach 3(JV)'!B10:D10</f>
        <v>0</v>
      </c>
      <c r="C10" s="644"/>
      <c r="D10" s="644"/>
      <c r="E10" s="84" t="str">
        <f>'Attach 3(JV)'!E10</f>
        <v>"Saudamini", Plot No. 2, Sector 29</v>
      </c>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row>
    <row r="11" spans="1:31" ht="17.25" customHeight="1">
      <c r="B11" s="644">
        <f>'Attach 3(JV)'!B11:D11</f>
        <v>0</v>
      </c>
      <c r="C11" s="644"/>
      <c r="D11" s="644"/>
      <c r="E11" s="84" t="str">
        <f>'Attach 3(JV)'!E11</f>
        <v>Gurgaon (Haryana) - 122001</v>
      </c>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row>
    <row r="12" spans="1:31" ht="17.25" customHeight="1">
      <c r="A12" s="34"/>
      <c r="B12" s="644">
        <f>'Attach 3(JV)'!B12</f>
        <v>0</v>
      </c>
      <c r="C12" s="644"/>
      <c r="D12" s="644"/>
      <c r="E12" s="84"/>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row>
    <row r="13" spans="1:31" ht="13.5" customHeight="1">
      <c r="A13" s="34"/>
      <c r="B13" s="644"/>
      <c r="C13" s="644"/>
      <c r="D13" s="644"/>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row>
    <row r="14" spans="1:31" ht="17.25" customHeight="1">
      <c r="A14" s="31" t="s">
        <v>358</v>
      </c>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row>
    <row r="15" spans="1:31" ht="8.25" hidden="1" customHeight="1">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row>
    <row r="16" spans="1:31" ht="56.25" customHeight="1">
      <c r="A16" s="267" t="s">
        <v>411</v>
      </c>
      <c r="B16" s="779" t="s">
        <v>412</v>
      </c>
      <c r="C16" s="779"/>
      <c r="D16" s="779"/>
      <c r="E16" s="779"/>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row>
    <row r="17" spans="1:31" ht="16.5" customHeight="1">
      <c r="A17" s="268"/>
      <c r="B17" s="780" t="s">
        <v>524</v>
      </c>
      <c r="C17" s="780"/>
      <c r="D17" s="780"/>
      <c r="E17" s="780"/>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row>
    <row r="18" spans="1:31" ht="6.75" customHeight="1">
      <c r="A18" s="268"/>
      <c r="B18" s="269"/>
      <c r="C18" s="269"/>
      <c r="D18" s="269"/>
      <c r="E18" s="269"/>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row>
    <row r="19" spans="1:31" ht="18" customHeight="1">
      <c r="B19" s="368" t="s">
        <v>413</v>
      </c>
      <c r="C19" s="369"/>
      <c r="D19" s="370"/>
      <c r="E19" s="168"/>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row>
    <row r="20" spans="1:31" ht="18" customHeight="1">
      <c r="A20" s="371"/>
      <c r="B20" s="368" t="s">
        <v>414</v>
      </c>
      <c r="C20" s="369"/>
      <c r="D20" s="370"/>
      <c r="E20" s="168"/>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row>
    <row r="21" spans="1:31" ht="39.75" customHeight="1">
      <c r="B21" s="767"/>
      <c r="C21" s="767"/>
      <c r="D21" s="767"/>
      <c r="E21" s="767"/>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row>
    <row r="22" spans="1:31" ht="35.25" customHeight="1">
      <c r="A22" s="267" t="s">
        <v>415</v>
      </c>
      <c r="B22" s="779" t="s">
        <v>140</v>
      </c>
      <c r="C22" s="779"/>
      <c r="D22" s="779"/>
      <c r="E22" s="779"/>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row>
    <row r="23" spans="1:31" ht="36" customHeight="1">
      <c r="A23" s="245" t="s">
        <v>163</v>
      </c>
      <c r="B23" s="760" t="s">
        <v>141</v>
      </c>
      <c r="C23" s="760"/>
      <c r="D23" s="760"/>
      <c r="E23" s="224">
        <f>B9</f>
        <v>0</v>
      </c>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row>
    <row r="24" spans="1:31" ht="18.95" customHeight="1">
      <c r="A24" s="246" t="s">
        <v>164</v>
      </c>
      <c r="B24" s="749" t="s">
        <v>142</v>
      </c>
      <c r="C24" s="749"/>
      <c r="D24" s="749"/>
      <c r="E24" s="157"/>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row>
    <row r="25" spans="1:31" ht="18.95" customHeight="1">
      <c r="A25" s="247"/>
      <c r="B25" s="749" t="s">
        <v>143</v>
      </c>
      <c r="C25" s="749"/>
      <c r="D25" s="749"/>
      <c r="E25" s="240"/>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row>
    <row r="26" spans="1:31" ht="18.95" customHeight="1">
      <c r="A26" s="247"/>
      <c r="B26" s="749"/>
      <c r="C26" s="749"/>
      <c r="D26" s="749"/>
      <c r="E26" s="240"/>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row>
    <row r="27" spans="1:31" ht="18.95" customHeight="1">
      <c r="A27" s="247"/>
      <c r="B27" s="749"/>
      <c r="C27" s="749"/>
      <c r="D27" s="749"/>
      <c r="E27" s="240"/>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row>
    <row r="28" spans="1:31" ht="18.95" customHeight="1">
      <c r="A28" s="247"/>
      <c r="B28" s="749" t="s">
        <v>144</v>
      </c>
      <c r="C28" s="749"/>
      <c r="D28" s="749"/>
      <c r="E28" s="240"/>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row>
    <row r="29" spans="1:31" ht="18.95" customHeight="1">
      <c r="A29" s="247"/>
      <c r="B29" s="749"/>
      <c r="C29" s="749"/>
      <c r="D29" s="749"/>
      <c r="E29" s="342"/>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row>
    <row r="30" spans="1:31" ht="18.95" customHeight="1">
      <c r="A30" s="247"/>
      <c r="B30" s="749"/>
      <c r="C30" s="749"/>
      <c r="D30" s="749"/>
      <c r="E30" s="342"/>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row>
    <row r="31" spans="1:31" ht="18.95" customHeight="1">
      <c r="A31" s="247"/>
      <c r="B31" s="749" t="s">
        <v>145</v>
      </c>
      <c r="C31" s="749"/>
      <c r="D31" s="749"/>
      <c r="E31" s="342"/>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row>
    <row r="32" spans="1:31" ht="18.95" customHeight="1">
      <c r="A32" s="247"/>
      <c r="B32" s="749"/>
      <c r="C32" s="749"/>
      <c r="D32" s="749"/>
      <c r="E32" s="240"/>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row>
    <row r="33" spans="1:31" ht="18.95" customHeight="1">
      <c r="A33" s="270"/>
      <c r="B33" s="755"/>
      <c r="C33" s="755"/>
      <c r="D33" s="755"/>
      <c r="E33" s="241"/>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row>
    <row r="34" spans="1:31" ht="18.95" customHeight="1">
      <c r="A34" s="246" t="s">
        <v>612</v>
      </c>
      <c r="B34" s="773" t="s">
        <v>146</v>
      </c>
      <c r="C34" s="773"/>
      <c r="D34" s="773"/>
      <c r="E34" s="768"/>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row>
    <row r="35" spans="1:31" ht="60.75" customHeight="1">
      <c r="A35" s="247"/>
      <c r="B35" s="770" t="s">
        <v>147</v>
      </c>
      <c r="C35" s="771"/>
      <c r="D35" s="772"/>
      <c r="E35" s="769"/>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row>
    <row r="36" spans="1:31" ht="96.75" customHeight="1">
      <c r="A36" s="244" t="s">
        <v>613</v>
      </c>
      <c r="B36" s="744" t="s">
        <v>611</v>
      </c>
      <c r="C36" s="744"/>
      <c r="D36" s="744"/>
      <c r="E36" s="168"/>
      <c r="F36" s="265">
        <f>IF(E36="Yes",1,0)</f>
        <v>0</v>
      </c>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row>
    <row r="37" spans="1:31" ht="79.5" customHeight="1">
      <c r="A37" s="244" t="s">
        <v>615</v>
      </c>
      <c r="B37" s="745" t="s">
        <v>616</v>
      </c>
      <c r="C37" s="746"/>
      <c r="D37" s="747"/>
      <c r="E37" s="489"/>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row>
    <row r="38" spans="1:31" ht="185.25" customHeight="1">
      <c r="A38" s="244" t="s">
        <v>646</v>
      </c>
      <c r="B38" s="744" t="s">
        <v>647</v>
      </c>
      <c r="C38" s="744"/>
      <c r="D38" s="744"/>
      <c r="E38" s="489"/>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row>
    <row r="39" spans="1:31" ht="17.100000000000001" customHeight="1">
      <c r="A39" s="244" t="s">
        <v>165</v>
      </c>
      <c r="B39" s="630" t="s">
        <v>148</v>
      </c>
      <c r="C39" s="630"/>
      <c r="D39" s="630"/>
      <c r="E39" s="490"/>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row>
    <row r="40" spans="1:31" ht="17.100000000000001" customHeight="1">
      <c r="A40" s="244" t="s">
        <v>166</v>
      </c>
      <c r="B40" s="774" t="s">
        <v>594</v>
      </c>
      <c r="C40" s="775"/>
      <c r="D40" s="776"/>
      <c r="E40" s="113"/>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row>
    <row r="41" spans="1:31" ht="37.5" customHeight="1">
      <c r="A41" s="244" t="s">
        <v>589</v>
      </c>
      <c r="B41" s="761" t="s">
        <v>595</v>
      </c>
      <c r="C41" s="762"/>
      <c r="D41" s="763"/>
      <c r="E41" s="113"/>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row>
    <row r="42" spans="1:31" ht="16.5" customHeight="1">
      <c r="A42" s="244"/>
      <c r="B42" s="764" t="s">
        <v>596</v>
      </c>
      <c r="C42" s="765"/>
      <c r="D42" s="766"/>
      <c r="E42" s="475" t="s">
        <v>597</v>
      </c>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row>
    <row r="43" spans="1:31" ht="16.5" customHeight="1">
      <c r="A43" s="244" t="s">
        <v>24</v>
      </c>
      <c r="B43" s="673"/>
      <c r="C43" s="753"/>
      <c r="D43" s="674"/>
      <c r="E43" s="476"/>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row>
    <row r="44" spans="1:31" ht="16.5" customHeight="1">
      <c r="A44" s="244" t="s">
        <v>33</v>
      </c>
      <c r="B44" s="673"/>
      <c r="C44" s="753"/>
      <c r="D44" s="674"/>
      <c r="E44" s="476"/>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row>
    <row r="45" spans="1:31" ht="16.5" customHeight="1">
      <c r="A45" s="244" t="s">
        <v>573</v>
      </c>
      <c r="B45" s="673"/>
      <c r="C45" s="753"/>
      <c r="D45" s="674"/>
      <c r="E45" s="476"/>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row>
    <row r="46" spans="1:31" ht="53.25" customHeight="1">
      <c r="A46" s="244" t="s">
        <v>598</v>
      </c>
      <c r="B46" s="761" t="s">
        <v>599</v>
      </c>
      <c r="C46" s="762"/>
      <c r="D46" s="763"/>
      <c r="E46" s="476"/>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row>
    <row r="47" spans="1:31" ht="16.5" customHeight="1">
      <c r="A47" s="244"/>
      <c r="B47" s="764" t="s">
        <v>596</v>
      </c>
      <c r="C47" s="765"/>
      <c r="D47" s="766"/>
      <c r="E47" s="475" t="s">
        <v>597</v>
      </c>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row>
    <row r="48" spans="1:31" ht="16.5" customHeight="1">
      <c r="A48" s="244" t="s">
        <v>24</v>
      </c>
      <c r="B48" s="673"/>
      <c r="C48" s="753"/>
      <c r="D48" s="674"/>
      <c r="E48" s="476"/>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row>
    <row r="49" spans="1:31" ht="16.5" customHeight="1">
      <c r="A49" s="244" t="s">
        <v>33</v>
      </c>
      <c r="B49" s="673"/>
      <c r="C49" s="753"/>
      <c r="D49" s="674"/>
      <c r="E49" s="476"/>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row>
    <row r="50" spans="1:31" ht="17.100000000000001" customHeight="1">
      <c r="A50" s="244" t="s">
        <v>573</v>
      </c>
      <c r="B50" s="673"/>
      <c r="C50" s="753"/>
      <c r="D50" s="674"/>
      <c r="E50" s="113"/>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row>
    <row r="51" spans="1:31" ht="17.100000000000001" customHeight="1">
      <c r="A51" s="244" t="s">
        <v>617</v>
      </c>
      <c r="B51" s="673"/>
      <c r="C51" s="753"/>
      <c r="D51" s="674"/>
      <c r="E51" s="113"/>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row>
    <row r="52" spans="1:31" ht="17.100000000000001" customHeight="1">
      <c r="A52" s="244" t="s">
        <v>618</v>
      </c>
      <c r="B52" s="673"/>
      <c r="C52" s="753"/>
      <c r="D52" s="674"/>
      <c r="E52" s="476"/>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row>
    <row r="53" spans="1:31" ht="17.100000000000001" customHeight="1">
      <c r="A53" s="244" t="s">
        <v>167</v>
      </c>
      <c r="B53" s="630" t="s">
        <v>149</v>
      </c>
      <c r="C53" s="630"/>
      <c r="D53" s="630"/>
      <c r="E53" s="113"/>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row>
    <row r="54" spans="1:31" ht="17.100000000000001" customHeight="1">
      <c r="A54" s="473" t="s">
        <v>600</v>
      </c>
      <c r="B54" s="749" t="s">
        <v>150</v>
      </c>
      <c r="C54" s="749"/>
      <c r="D54" s="749"/>
      <c r="E54" s="113"/>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row>
    <row r="55" spans="1:31" ht="17.100000000000001" customHeight="1">
      <c r="A55" s="156"/>
      <c r="B55" s="749"/>
      <c r="C55" s="749"/>
      <c r="D55" s="749"/>
      <c r="E55" s="240"/>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row>
    <row r="56" spans="1:31" ht="17.100000000000001" customHeight="1">
      <c r="A56" s="149"/>
      <c r="B56" s="755"/>
      <c r="C56" s="755"/>
      <c r="D56" s="755"/>
      <c r="E56" s="241"/>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row>
    <row r="57" spans="1:31" ht="17.100000000000001" customHeight="1">
      <c r="A57" s="156" t="s">
        <v>601</v>
      </c>
      <c r="B57" s="754" t="s">
        <v>151</v>
      </c>
      <c r="C57" s="754"/>
      <c r="D57" s="754"/>
      <c r="E57" s="242"/>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row>
    <row r="58" spans="1:31" ht="17.100000000000001" customHeight="1">
      <c r="A58" s="156"/>
      <c r="B58" s="749" t="s">
        <v>182</v>
      </c>
      <c r="C58" s="749"/>
      <c r="D58" s="749"/>
      <c r="E58" s="240"/>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row>
    <row r="59" spans="1:31" ht="17.100000000000001" customHeight="1">
      <c r="A59" s="473" t="s">
        <v>602</v>
      </c>
      <c r="B59" s="750" t="s">
        <v>161</v>
      </c>
      <c r="C59" s="751"/>
      <c r="D59" s="752"/>
      <c r="E59" s="243"/>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row>
    <row r="60" spans="1:31" ht="17.100000000000001" customHeight="1">
      <c r="A60" s="156"/>
      <c r="B60" s="749" t="s">
        <v>152</v>
      </c>
      <c r="C60" s="749"/>
      <c r="D60" s="749"/>
      <c r="E60" s="240"/>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row>
    <row r="61" spans="1:31" ht="17.100000000000001" customHeight="1">
      <c r="A61" s="156"/>
      <c r="B61" s="749" t="s">
        <v>153</v>
      </c>
      <c r="C61" s="749"/>
      <c r="D61" s="749"/>
      <c r="E61" s="240"/>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row>
    <row r="62" spans="1:31" ht="17.100000000000001" customHeight="1">
      <c r="A62" s="149"/>
      <c r="B62" s="755" t="s">
        <v>154</v>
      </c>
      <c r="C62" s="755"/>
      <c r="D62" s="755"/>
      <c r="E62" s="241"/>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row>
    <row r="63" spans="1:31" ht="17.100000000000001" customHeight="1">
      <c r="A63" s="473" t="s">
        <v>168</v>
      </c>
      <c r="B63" s="756" t="s">
        <v>155</v>
      </c>
      <c r="C63" s="756"/>
      <c r="D63" s="756"/>
      <c r="E63" s="243"/>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row>
    <row r="64" spans="1:31" ht="17.100000000000001" customHeight="1">
      <c r="A64" s="156"/>
      <c r="B64" s="749" t="s">
        <v>156</v>
      </c>
      <c r="C64" s="749"/>
      <c r="D64" s="749"/>
      <c r="E64" s="240"/>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row>
    <row r="65" spans="1:31" ht="17.100000000000001" customHeight="1">
      <c r="A65" s="156"/>
      <c r="B65" s="749" t="s">
        <v>157</v>
      </c>
      <c r="C65" s="749"/>
      <c r="D65" s="749"/>
      <c r="E65" s="240"/>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row>
    <row r="66" spans="1:31" ht="17.100000000000001" customHeight="1">
      <c r="A66" s="156"/>
      <c r="B66" s="749"/>
      <c r="C66" s="749"/>
      <c r="D66" s="749"/>
      <c r="E66" s="240"/>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row>
    <row r="67" spans="1:31" ht="17.100000000000001" customHeight="1">
      <c r="A67" s="156"/>
      <c r="B67" s="749"/>
      <c r="C67" s="749"/>
      <c r="D67" s="749"/>
      <c r="E67" s="240"/>
      <c r="F67" s="265"/>
      <c r="G67" s="265"/>
      <c r="H67" s="271">
        <v>2</v>
      </c>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row>
    <row r="68" spans="1:31" ht="17.100000000000001" customHeight="1">
      <c r="A68" s="156"/>
      <c r="B68" s="749" t="s">
        <v>158</v>
      </c>
      <c r="C68" s="749"/>
      <c r="D68" s="749"/>
      <c r="E68" s="240"/>
      <c r="F68" s="265"/>
      <c r="G68" s="265"/>
      <c r="H68" s="265"/>
      <c r="I68" s="265"/>
      <c r="J68" s="265"/>
      <c r="K68" s="265"/>
      <c r="L68" s="265"/>
      <c r="M68" s="265"/>
      <c r="N68" s="265"/>
      <c r="O68" s="265"/>
      <c r="P68" s="265"/>
      <c r="Q68" s="265"/>
      <c r="R68" s="265"/>
      <c r="S68" s="265"/>
      <c r="T68" s="265"/>
      <c r="U68" s="265"/>
      <c r="V68" s="265"/>
      <c r="W68" s="265"/>
      <c r="X68" s="265"/>
      <c r="Y68" s="265"/>
      <c r="Z68" s="129"/>
      <c r="AA68" s="129"/>
      <c r="AB68" s="129"/>
    </row>
    <row r="69" spans="1:31" ht="17.100000000000001" customHeight="1">
      <c r="A69" s="156"/>
      <c r="B69" s="749" t="s">
        <v>159</v>
      </c>
      <c r="C69" s="749"/>
      <c r="D69" s="749"/>
      <c r="E69" s="240"/>
      <c r="Z69" s="129"/>
      <c r="AA69" s="129"/>
      <c r="AB69" s="129"/>
    </row>
    <row r="70" spans="1:31" ht="18.95" customHeight="1">
      <c r="A70" s="156"/>
      <c r="B70" s="757" t="s">
        <v>159</v>
      </c>
      <c r="C70" s="758"/>
      <c r="D70" s="759"/>
      <c r="E70" s="258" t="str">
        <f>IF(H67=1,"Saving Account","Current Account")</f>
        <v>Current Account</v>
      </c>
      <c r="Z70" s="129"/>
      <c r="AA70" s="129"/>
      <c r="AB70" s="129"/>
    </row>
    <row r="71" spans="1:31" ht="33" customHeight="1">
      <c r="A71" s="474" t="s">
        <v>169</v>
      </c>
      <c r="B71" s="760" t="s">
        <v>160</v>
      </c>
      <c r="C71" s="760"/>
      <c r="D71" s="760"/>
      <c r="E71" s="113"/>
    </row>
    <row r="72" spans="1:31" ht="57" customHeight="1">
      <c r="A72" s="474" t="s">
        <v>170</v>
      </c>
      <c r="B72" s="760" t="s">
        <v>172</v>
      </c>
      <c r="C72" s="760"/>
      <c r="D72" s="760"/>
      <c r="E72" s="113"/>
    </row>
    <row r="73" spans="1:31" ht="50.25" customHeight="1">
      <c r="A73" s="700" t="s">
        <v>171</v>
      </c>
      <c r="B73" s="700"/>
      <c r="C73" s="700"/>
      <c r="D73" s="700"/>
      <c r="E73" s="700"/>
    </row>
    <row r="74" spans="1:31" ht="7.5" customHeight="1">
      <c r="A74" s="486"/>
      <c r="B74" s="486"/>
      <c r="C74" s="486"/>
      <c r="D74" s="486"/>
      <c r="E74" s="486"/>
    </row>
    <row r="75" spans="1:31" ht="23.25" customHeight="1">
      <c r="A75" s="491" t="s">
        <v>619</v>
      </c>
      <c r="B75"/>
      <c r="C75" s="486"/>
      <c r="D75" s="486"/>
      <c r="E75" s="486"/>
    </row>
    <row r="76" spans="1:31" ht="18.75" customHeight="1">
      <c r="A76" s="748" t="s">
        <v>620</v>
      </c>
      <c r="B76" s="748"/>
      <c r="C76" s="748"/>
      <c r="D76" s="748"/>
      <c r="E76" s="748"/>
    </row>
    <row r="77" spans="1:31" ht="50.25" customHeight="1">
      <c r="A77" s="485" t="s">
        <v>621</v>
      </c>
      <c r="B77" s="748" t="s">
        <v>622</v>
      </c>
      <c r="C77" s="748"/>
      <c r="D77" s="748"/>
      <c r="E77" s="748"/>
    </row>
    <row r="78" spans="1:31" ht="38.25" customHeight="1">
      <c r="A78" s="485" t="s">
        <v>591</v>
      </c>
      <c r="B78" s="742" t="s">
        <v>623</v>
      </c>
      <c r="C78" s="742"/>
      <c r="D78" s="742"/>
      <c r="E78" s="742"/>
    </row>
    <row r="79" spans="1:31" ht="38.25" customHeight="1">
      <c r="A79" s="485" t="s">
        <v>624</v>
      </c>
      <c r="B79" s="742" t="s">
        <v>625</v>
      </c>
      <c r="C79" s="742"/>
      <c r="D79" s="742"/>
      <c r="E79" s="742"/>
    </row>
    <row r="80" spans="1:31" ht="8.25" customHeight="1">
      <c r="A80" s="492"/>
      <c r="B80"/>
      <c r="C80" s="486"/>
      <c r="D80" s="486"/>
      <c r="E80" s="486"/>
    </row>
    <row r="81" spans="1:5" ht="50.25" customHeight="1">
      <c r="A81" s="743" t="s">
        <v>626</v>
      </c>
      <c r="B81" s="743"/>
      <c r="C81" s="743"/>
      <c r="D81" s="743"/>
      <c r="E81" s="743"/>
    </row>
    <row r="82" spans="1:5" ht="13.5" customHeight="1">
      <c r="A82" s="487"/>
      <c r="D82" s="46"/>
    </row>
    <row r="83" spans="1:5" ht="10.5" customHeight="1">
      <c r="D83" s="67"/>
    </row>
    <row r="84" spans="1:5" ht="24.95" customHeight="1">
      <c r="A84" s="488" t="s">
        <v>6</v>
      </c>
      <c r="B84" s="135">
        <f>'Attach 3(JV)'!B25</f>
        <v>0</v>
      </c>
      <c r="D84" s="67" t="s">
        <v>4</v>
      </c>
      <c r="E84" s="333">
        <f>'Attach 3(JV)'!E25</f>
        <v>0</v>
      </c>
    </row>
    <row r="85" spans="1:5" ht="34.5" customHeight="1">
      <c r="A85" s="488" t="s">
        <v>7</v>
      </c>
      <c r="B85" s="333">
        <f>'Attach 3(JV)'!B26</f>
        <v>0</v>
      </c>
      <c r="D85" s="67" t="s">
        <v>5</v>
      </c>
      <c r="E85" s="333">
        <f>'Attach 3(JV)'!E26</f>
        <v>0</v>
      </c>
    </row>
    <row r="86" spans="1:5" ht="24.95" customHeight="1">
      <c r="D86" s="67"/>
      <c r="E86" s="93"/>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EE0B" sheet="1" objects="1" scenarios="1" selectLockedCells="1"/>
  <customSheetViews>
    <customSheetView guid="{A506B351-DE43-4CCA-818F-D2B51F2607AA}"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A36312D6-6542-430C-9B41-AC312BBA51FD}"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69">
    <mergeCell ref="B38:D38"/>
    <mergeCell ref="B11:D11"/>
    <mergeCell ref="B26:D26"/>
    <mergeCell ref="B12:D12"/>
    <mergeCell ref="A3:E3"/>
    <mergeCell ref="A5:E5"/>
    <mergeCell ref="A8:D8"/>
    <mergeCell ref="B9:D9"/>
    <mergeCell ref="B10:D10"/>
    <mergeCell ref="B16:E16"/>
    <mergeCell ref="B17:E17"/>
    <mergeCell ref="B13:D13"/>
    <mergeCell ref="B22:E22"/>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48:D48"/>
    <mergeCell ref="B44:D44"/>
    <mergeCell ref="B60:D60"/>
    <mergeCell ref="B51:D51"/>
    <mergeCell ref="B53:D53"/>
    <mergeCell ref="B54:D54"/>
    <mergeCell ref="B55:D55"/>
    <mergeCell ref="B56:D56"/>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3"/>
  <headerFooter alignWithMargins="0">
    <oddFooter>&amp;R&amp;"Book Antiqua,Bold"&amp;8 Page &amp;P of &amp;N</oddFooter>
  </headerFooter>
  <rowBreaks count="1" manualBreakCount="1">
    <brk id="31"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24577" r:id="rId26"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7"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7"/>
  <sheetViews>
    <sheetView showGridLines="0" showZeros="0" view="pageBreakPreview" topLeftCell="A13" zoomScaleNormal="100" zoomScaleSheetLayoutView="10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6"/>
    <col min="55" max="16384" width="9.140625" style="27"/>
  </cols>
  <sheetData>
    <row r="1" spans="1:26">
      <c r="A1" s="23" t="str">
        <f>'Attach 3(JV)'!A1</f>
        <v>Specification No. :CC-CS/1047-NER/CD-4177/3/G3</v>
      </c>
      <c r="B1" s="24"/>
      <c r="C1" s="24"/>
      <c r="D1" s="24"/>
      <c r="E1" s="24"/>
      <c r="F1" s="114"/>
      <c r="G1" s="114"/>
      <c r="H1" s="114"/>
      <c r="I1" s="115"/>
      <c r="J1" s="115"/>
      <c r="K1" s="115"/>
      <c r="L1" s="25" t="str">
        <f>"Attachment-16 "</f>
        <v xml:space="preserve">Attachment-16 </v>
      </c>
    </row>
    <row r="2" spans="1:26" ht="11.25" customHeight="1">
      <c r="Z2" s="200">
        <f>'Attach 3(JV)'!Z2</f>
        <v>0</v>
      </c>
    </row>
    <row r="3" spans="1:26" ht="77.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637"/>
      <c r="G3" s="637"/>
      <c r="H3" s="637"/>
      <c r="I3" s="637"/>
      <c r="J3" s="637"/>
      <c r="K3" s="637"/>
      <c r="L3" s="637"/>
    </row>
    <row r="4" spans="1:26" ht="15.95" customHeight="1">
      <c r="A4" s="30"/>
      <c r="H4" s="32"/>
      <c r="I4" s="10"/>
    </row>
    <row r="5" spans="1:26" ht="20.100000000000001" customHeight="1">
      <c r="A5" s="638" t="s">
        <v>8</v>
      </c>
      <c r="B5" s="638"/>
      <c r="C5" s="638"/>
      <c r="D5" s="638"/>
      <c r="E5" s="638"/>
      <c r="F5" s="638"/>
      <c r="G5" s="638"/>
      <c r="H5" s="638"/>
      <c r="I5" s="638"/>
      <c r="J5" s="638"/>
      <c r="K5" s="638"/>
      <c r="L5" s="638"/>
    </row>
    <row r="6" spans="1:26" ht="15.95" customHeight="1">
      <c r="A6" s="34"/>
      <c r="H6" s="32"/>
      <c r="I6" s="12"/>
    </row>
    <row r="7" spans="1:26" ht="20.100000000000001" customHeight="1">
      <c r="A7" s="35" t="str">
        <f>'Attach 3(JV)'!A7</f>
        <v>Bidder’s Name and Address (the Lead Partner ) :</v>
      </c>
      <c r="G7" s="15" t="str">
        <f>'Attach 3(JV)'!E7</f>
        <v>To:</v>
      </c>
      <c r="I7" s="12"/>
    </row>
    <row r="8" spans="1:26" ht="36" customHeight="1">
      <c r="A8" s="636"/>
      <c r="B8" s="636"/>
      <c r="C8" s="636"/>
      <c r="D8" s="636"/>
      <c r="E8" s="636"/>
      <c r="F8" s="636"/>
      <c r="G8" s="11" t="str">
        <f>'Attach 3(JV)'!E8</f>
        <v>Contract Services</v>
      </c>
      <c r="I8" s="12"/>
    </row>
    <row r="9" spans="1:26" ht="20.100000000000001" customHeight="1">
      <c r="A9" s="13" t="s">
        <v>364</v>
      </c>
      <c r="B9" s="644">
        <f>'Attach 3(JV)'!B9</f>
        <v>0</v>
      </c>
      <c r="C9" s="644"/>
      <c r="D9" s="644"/>
      <c r="E9" s="644"/>
      <c r="F9" s="644"/>
      <c r="G9" s="11" t="str">
        <f>'Attach 3(JV)'!E9</f>
        <v>Power Grid Corporation of India Ltd.,</v>
      </c>
      <c r="I9" s="12"/>
    </row>
    <row r="10" spans="1:26" ht="20.100000000000001" customHeight="1">
      <c r="A10" s="13" t="s">
        <v>366</v>
      </c>
      <c r="B10" s="644">
        <f>'Attach 3(JV)'!B10</f>
        <v>0</v>
      </c>
      <c r="C10" s="644"/>
      <c r="D10" s="644"/>
      <c r="E10" s="644"/>
      <c r="F10" s="644"/>
      <c r="G10" s="11" t="str">
        <f>'Attach 3(JV)'!E10</f>
        <v>"Saudamini", Plot No. 2, Sector 29</v>
      </c>
      <c r="I10" s="12"/>
    </row>
    <row r="11" spans="1:26" ht="20.100000000000001" customHeight="1">
      <c r="B11" s="644">
        <f>'Attach 3(JV)'!B11</f>
        <v>0</v>
      </c>
      <c r="C11" s="644"/>
      <c r="D11" s="644"/>
      <c r="E11" s="644"/>
      <c r="F11" s="644"/>
      <c r="G11" s="11" t="str">
        <f>'Attach 3(JV)'!E11</f>
        <v>Gurgaon (Haryana) - 122001</v>
      </c>
    </row>
    <row r="12" spans="1:26" ht="20.100000000000001" customHeight="1">
      <c r="A12" s="34"/>
      <c r="B12" s="644">
        <f>'Attach 3(JV)'!B12</f>
        <v>0</v>
      </c>
      <c r="C12" s="644"/>
      <c r="D12" s="644"/>
      <c r="E12" s="644"/>
      <c r="F12" s="644"/>
      <c r="G12" s="11"/>
    </row>
    <row r="13" spans="1:26" ht="15.95" customHeight="1">
      <c r="A13" s="34"/>
      <c r="B13" s="164"/>
      <c r="C13" s="164"/>
      <c r="D13" s="164"/>
      <c r="E13" s="164"/>
      <c r="F13" s="164"/>
    </row>
    <row r="14" spans="1:26" ht="20.100000000000001" customHeight="1">
      <c r="A14" s="31" t="s">
        <v>358</v>
      </c>
    </row>
    <row r="15" spans="1:26" ht="20.100000000000001" customHeight="1">
      <c r="A15" s="34"/>
    </row>
    <row r="16" spans="1:26" ht="57.75" customHeight="1">
      <c r="A16" s="700" t="s">
        <v>16</v>
      </c>
      <c r="B16" s="700"/>
      <c r="C16" s="700"/>
      <c r="D16" s="700"/>
      <c r="E16" s="700"/>
      <c r="F16" s="700"/>
      <c r="G16" s="700"/>
      <c r="H16" s="700"/>
      <c r="I16" s="700"/>
      <c r="J16" s="700"/>
      <c r="K16" s="700"/>
      <c r="L16" s="700"/>
    </row>
    <row r="17" spans="1:12" ht="20.100000000000001" customHeight="1">
      <c r="A17" s="117">
        <v>1</v>
      </c>
      <c r="B17" s="118" t="s">
        <v>17</v>
      </c>
    </row>
    <row r="18" spans="1:12" ht="82.5" customHeight="1">
      <c r="A18" s="60"/>
      <c r="B18" s="788" t="s">
        <v>18</v>
      </c>
      <c r="C18" s="788"/>
      <c r="D18" s="788"/>
      <c r="E18" s="788"/>
      <c r="F18" s="788"/>
      <c r="G18" s="788"/>
      <c r="H18" s="788"/>
      <c r="I18" s="788"/>
      <c r="J18" s="788"/>
      <c r="K18" s="788"/>
      <c r="L18" s="788"/>
    </row>
    <row r="19" spans="1:12" ht="60.75" customHeight="1">
      <c r="A19" s="61">
        <v>1.1000000000000001</v>
      </c>
      <c r="B19" s="797" t="s">
        <v>19</v>
      </c>
      <c r="C19" s="797"/>
      <c r="D19" s="797"/>
      <c r="E19" s="797"/>
      <c r="F19" s="797"/>
      <c r="G19" s="797"/>
      <c r="H19" s="797"/>
      <c r="I19" s="797"/>
      <c r="J19" s="797"/>
      <c r="K19" s="797"/>
      <c r="L19" s="797"/>
    </row>
    <row r="20" spans="1:12" ht="33" customHeight="1">
      <c r="A20" s="60"/>
      <c r="B20" s="628" t="str">
        <f>"Name of the Bidder (" &amp; MID('Name of Bidder'!B9,9, 29) &amp; ") :"</f>
        <v>Name of the Bidder (the Lead Partner ) :</v>
      </c>
      <c r="C20" s="628" t="str">
        <f>"Bidder’s Name and Address (" &amp; MID('Name of Bidder'!D22,9, 29) &amp; ") :"</f>
        <v>Bidder’s Name and Address () :</v>
      </c>
      <c r="D20" s="628" t="str">
        <f>"Bidder’s Name and Address (" &amp; MID('Name of Bidder'!E22,9, 29) &amp; ") :"</f>
        <v>Bidder’s Name and Address () :</v>
      </c>
      <c r="E20" s="628" t="str">
        <f>"Bidder’s Name and Address (" &amp; MID('Name of Bidder'!F22,9, 29) &amp; ") :"</f>
        <v>Bidder’s Name and Address () :</v>
      </c>
      <c r="F20" s="628" t="str">
        <f>"Bidder’s Name and Address (" &amp; MID('Name of Bidder'!G22,9, 29) &amp; ") :"</f>
        <v>Bidder’s Name and Address () :</v>
      </c>
      <c r="G20" s="628" t="str">
        <f>"Bidder’s Name and Address (" &amp; MID('Name of Bidder'!H22,9, 29) &amp; ") :"</f>
        <v>Bidder’s Name and Address () :</v>
      </c>
      <c r="H20" s="799">
        <f>B9</f>
        <v>0</v>
      </c>
      <c r="I20" s="799"/>
      <c r="J20" s="799"/>
      <c r="K20" s="799"/>
      <c r="L20" s="799"/>
    </row>
    <row r="21" spans="1:12" ht="33" customHeight="1">
      <c r="A21" s="37"/>
      <c r="B21" s="628" t="s">
        <v>20</v>
      </c>
      <c r="C21" s="628"/>
      <c r="D21" s="628"/>
      <c r="E21" s="628"/>
      <c r="F21" s="628"/>
      <c r="G21" s="628"/>
      <c r="H21" s="800" t="s">
        <v>61</v>
      </c>
      <c r="I21" s="800"/>
      <c r="J21" s="800"/>
      <c r="K21" s="800"/>
      <c r="L21" s="800"/>
    </row>
    <row r="22" spans="1:12" ht="33" customHeight="1">
      <c r="A22" s="37"/>
      <c r="B22" s="628" t="s">
        <v>21</v>
      </c>
      <c r="C22" s="628"/>
      <c r="D22" s="628"/>
      <c r="E22" s="628"/>
      <c r="F22" s="628"/>
      <c r="G22" s="628"/>
      <c r="H22" s="800"/>
      <c r="I22" s="800"/>
      <c r="J22" s="800"/>
      <c r="K22" s="800"/>
      <c r="L22" s="800"/>
    </row>
    <row r="23" spans="1:12" ht="33" customHeight="1">
      <c r="A23" s="37"/>
      <c r="B23" s="628" t="s">
        <v>22</v>
      </c>
      <c r="C23" s="628"/>
      <c r="D23" s="628"/>
      <c r="E23" s="628"/>
      <c r="F23" s="628"/>
      <c r="G23" s="628"/>
      <c r="H23" s="800"/>
      <c r="I23" s="800"/>
      <c r="J23" s="800"/>
      <c r="K23" s="800"/>
      <c r="L23" s="800"/>
    </row>
    <row r="24" spans="1:12" ht="33" customHeight="1">
      <c r="A24" s="37"/>
      <c r="B24" s="628" t="s">
        <v>23</v>
      </c>
      <c r="C24" s="628"/>
      <c r="D24" s="628"/>
      <c r="E24" s="628"/>
      <c r="F24" s="628"/>
      <c r="G24" s="628"/>
      <c r="H24" s="800"/>
      <c r="I24" s="800"/>
      <c r="J24" s="800"/>
      <c r="K24" s="800"/>
      <c r="L24" s="800"/>
    </row>
    <row r="25" spans="1:12" ht="6" customHeight="1">
      <c r="A25" s="37"/>
      <c r="B25" s="236"/>
      <c r="C25" s="236"/>
      <c r="D25" s="236"/>
      <c r="E25" s="236"/>
      <c r="F25" s="236"/>
      <c r="G25" s="236"/>
      <c r="H25" s="237"/>
      <c r="I25" s="237"/>
      <c r="J25" s="237"/>
      <c r="K25" s="237"/>
      <c r="L25" s="237"/>
    </row>
    <row r="26" spans="1:12" ht="18.95" customHeight="1">
      <c r="A26" s="61">
        <v>1.2</v>
      </c>
      <c r="B26" s="801" t="s">
        <v>183</v>
      </c>
      <c r="C26" s="801"/>
      <c r="D26" s="801"/>
      <c r="E26" s="801"/>
      <c r="F26" s="801"/>
      <c r="G26" s="801"/>
      <c r="H26" s="801"/>
      <c r="I26" s="801"/>
      <c r="J26" s="801"/>
      <c r="K26" s="801"/>
      <c r="L26" s="801"/>
    </row>
    <row r="27" spans="1:12" ht="18.95" customHeight="1">
      <c r="A27" s="64" t="s">
        <v>24</v>
      </c>
      <c r="B27" s="116" t="s">
        <v>25</v>
      </c>
      <c r="C27" s="116"/>
      <c r="D27" s="119"/>
      <c r="E27" s="119"/>
    </row>
    <row r="28" spans="1:12" ht="18.95" customHeight="1">
      <c r="A28" s="37"/>
      <c r="B28" s="630" t="s">
        <v>26</v>
      </c>
      <c r="C28" s="630"/>
      <c r="D28" s="701"/>
      <c r="E28" s="701"/>
      <c r="F28" s="701"/>
      <c r="G28" s="701"/>
      <c r="H28" s="701"/>
      <c r="I28" s="701"/>
      <c r="J28" s="701"/>
      <c r="K28" s="701"/>
      <c r="L28" s="701"/>
    </row>
    <row r="29" spans="1:12" ht="18.95" customHeight="1">
      <c r="A29" s="37"/>
      <c r="B29" s="802" t="s">
        <v>27</v>
      </c>
      <c r="C29" s="803"/>
      <c r="D29" s="805"/>
      <c r="E29" s="805"/>
      <c r="F29" s="805"/>
      <c r="G29" s="805"/>
      <c r="H29" s="805"/>
      <c r="I29" s="805"/>
      <c r="J29" s="805"/>
      <c r="K29" s="805"/>
      <c r="L29" s="805"/>
    </row>
    <row r="30" spans="1:12" ht="18.95" customHeight="1">
      <c r="A30" s="37"/>
      <c r="B30" s="122"/>
      <c r="C30" s="62"/>
      <c r="D30" s="804"/>
      <c r="E30" s="804"/>
      <c r="F30" s="804"/>
      <c r="G30" s="804"/>
      <c r="H30" s="804"/>
      <c r="I30" s="804"/>
      <c r="J30" s="804"/>
      <c r="K30" s="804"/>
      <c r="L30" s="804"/>
    </row>
    <row r="31" spans="1:12" ht="18.95" customHeight="1">
      <c r="A31" s="37"/>
      <c r="B31" s="122"/>
      <c r="C31" s="62"/>
      <c r="D31" s="804"/>
      <c r="E31" s="804"/>
      <c r="F31" s="804"/>
      <c r="G31" s="804"/>
      <c r="H31" s="804"/>
      <c r="I31" s="804"/>
      <c r="J31" s="804"/>
      <c r="K31" s="804"/>
      <c r="L31" s="804"/>
    </row>
    <row r="32" spans="1:12" ht="18.95" customHeight="1">
      <c r="A32" s="37"/>
      <c r="B32" s="123"/>
      <c r="C32" s="63"/>
      <c r="D32" s="798"/>
      <c r="E32" s="798"/>
      <c r="F32" s="798"/>
      <c r="G32" s="798"/>
      <c r="H32" s="798"/>
      <c r="I32" s="798"/>
      <c r="J32" s="798"/>
      <c r="K32" s="798"/>
      <c r="L32" s="798"/>
    </row>
    <row r="33" spans="1:54" ht="18.95" customHeight="1">
      <c r="A33" s="37"/>
      <c r="B33" s="630" t="s">
        <v>28</v>
      </c>
      <c r="C33" s="630"/>
      <c r="D33" s="701"/>
      <c r="E33" s="701"/>
      <c r="F33" s="701"/>
      <c r="G33" s="701"/>
      <c r="H33" s="701"/>
      <c r="I33" s="701"/>
      <c r="J33" s="701"/>
      <c r="K33" s="701"/>
      <c r="L33" s="701"/>
    </row>
    <row r="34" spans="1:54" ht="18.95" customHeight="1">
      <c r="A34" s="37"/>
      <c r="B34" s="630" t="s">
        <v>29</v>
      </c>
      <c r="C34" s="630"/>
      <c r="D34" s="701"/>
      <c r="E34" s="701"/>
      <c r="F34" s="701"/>
      <c r="G34" s="701"/>
      <c r="H34" s="701"/>
      <c r="I34" s="701"/>
      <c r="J34" s="701"/>
      <c r="K34" s="701"/>
      <c r="L34" s="701"/>
    </row>
    <row r="35" spans="1:54" ht="18.95" customHeight="1">
      <c r="A35" s="37"/>
      <c r="B35" s="630" t="s">
        <v>30</v>
      </c>
      <c r="C35" s="630"/>
      <c r="D35" s="701"/>
      <c r="E35" s="701"/>
      <c r="F35" s="701"/>
      <c r="G35" s="701"/>
      <c r="H35" s="701"/>
      <c r="I35" s="701"/>
      <c r="J35" s="701"/>
      <c r="K35" s="701"/>
      <c r="L35" s="701"/>
    </row>
    <row r="36" spans="1:54" ht="18.95" customHeight="1">
      <c r="A36" s="37"/>
      <c r="B36" s="630" t="s">
        <v>31</v>
      </c>
      <c r="C36" s="630"/>
      <c r="D36" s="701"/>
      <c r="E36" s="701"/>
      <c r="F36" s="701"/>
      <c r="G36" s="701"/>
      <c r="H36" s="701"/>
      <c r="I36" s="701"/>
      <c r="J36" s="701"/>
      <c r="K36" s="701"/>
      <c r="L36" s="701"/>
    </row>
    <row r="37" spans="1:54" ht="8.1" customHeight="1">
      <c r="A37" s="37"/>
      <c r="B37" s="124"/>
      <c r="C37" s="124"/>
      <c r="D37" s="125"/>
      <c r="E37" s="125"/>
      <c r="F37" s="125"/>
      <c r="G37" s="125"/>
      <c r="H37" s="125"/>
      <c r="I37" s="125"/>
      <c r="J37" s="125"/>
      <c r="K37" s="125"/>
      <c r="L37" s="125"/>
    </row>
    <row r="38" spans="1:54" ht="61.5" customHeight="1">
      <c r="A38" s="65" t="s">
        <v>33</v>
      </c>
      <c r="B38" s="788" t="s">
        <v>32</v>
      </c>
      <c r="C38" s="788"/>
      <c r="D38" s="788"/>
      <c r="E38" s="788"/>
      <c r="F38" s="788"/>
      <c r="G38" s="788"/>
      <c r="H38" s="788"/>
      <c r="I38" s="788"/>
      <c r="J38" s="788"/>
      <c r="K38" s="788"/>
      <c r="L38" s="788"/>
    </row>
    <row r="39" spans="1:54" ht="33.75" customHeight="1">
      <c r="A39" s="37"/>
      <c r="B39" s="121" t="s">
        <v>362</v>
      </c>
      <c r="C39" s="796" t="s">
        <v>34</v>
      </c>
      <c r="D39" s="796"/>
      <c r="E39" s="796"/>
      <c r="F39" s="796"/>
      <c r="G39" s="796" t="s">
        <v>35</v>
      </c>
      <c r="H39" s="796"/>
      <c r="I39" s="796" t="s">
        <v>36</v>
      </c>
      <c r="J39" s="796"/>
      <c r="K39" s="796"/>
      <c r="L39" s="796"/>
    </row>
    <row r="40" spans="1:54" ht="38.1" customHeight="1">
      <c r="B40" s="132"/>
      <c r="C40" s="701"/>
      <c r="D40" s="701"/>
      <c r="E40" s="701"/>
      <c r="F40" s="701"/>
      <c r="G40" s="789"/>
      <c r="H40" s="789"/>
      <c r="I40" s="701"/>
      <c r="J40" s="701"/>
      <c r="K40" s="701"/>
      <c r="L40" s="701"/>
    </row>
    <row r="41" spans="1:54" ht="38.1" customHeight="1">
      <c r="A41" s="37"/>
      <c r="B41" s="132"/>
      <c r="C41" s="701"/>
      <c r="D41" s="701"/>
      <c r="E41" s="701"/>
      <c r="F41" s="701"/>
      <c r="G41" s="789"/>
      <c r="H41" s="789"/>
      <c r="I41" s="701"/>
      <c r="J41" s="701"/>
      <c r="K41" s="701"/>
      <c r="L41" s="701"/>
    </row>
    <row r="42" spans="1:54" ht="42" customHeight="1">
      <c r="A42" s="65" t="s">
        <v>573</v>
      </c>
      <c r="B42" s="788" t="s">
        <v>574</v>
      </c>
      <c r="C42" s="788"/>
      <c r="D42" s="788"/>
      <c r="E42" s="788"/>
      <c r="F42" s="788"/>
      <c r="G42" s="788"/>
      <c r="H42" s="788"/>
      <c r="I42" s="788"/>
      <c r="J42" s="788"/>
      <c r="K42" s="788"/>
      <c r="L42" s="788"/>
    </row>
    <row r="43" spans="1:54" ht="52.5" customHeight="1">
      <c r="A43" s="37"/>
      <c r="B43" s="465" t="s">
        <v>362</v>
      </c>
      <c r="C43" s="796" t="s">
        <v>575</v>
      </c>
      <c r="D43" s="796"/>
      <c r="E43" s="796"/>
      <c r="F43" s="796"/>
      <c r="G43" s="796" t="s">
        <v>576</v>
      </c>
      <c r="H43" s="796"/>
      <c r="I43" s="796" t="s">
        <v>577</v>
      </c>
      <c r="J43" s="796"/>
      <c r="K43" s="796"/>
      <c r="L43" s="796"/>
    </row>
    <row r="44" spans="1:54" ht="38.1" customHeight="1">
      <c r="A44" s="37"/>
      <c r="B44" s="466"/>
      <c r="C44" s="701"/>
      <c r="D44" s="701"/>
      <c r="E44" s="701"/>
      <c r="F44" s="701"/>
      <c r="G44" s="789"/>
      <c r="H44" s="789"/>
      <c r="I44" s="701"/>
      <c r="J44" s="701"/>
      <c r="K44" s="701"/>
      <c r="L44" s="701"/>
    </row>
    <row r="45" spans="1:54" ht="38.1" customHeight="1">
      <c r="A45" s="37"/>
      <c r="B45" s="466"/>
      <c r="C45" s="701"/>
      <c r="D45" s="701"/>
      <c r="E45" s="701"/>
      <c r="F45" s="701"/>
      <c r="G45" s="789"/>
      <c r="H45" s="789"/>
      <c r="I45" s="701"/>
      <c r="J45" s="701"/>
      <c r="K45" s="701"/>
      <c r="L45" s="701"/>
    </row>
    <row r="46" spans="1:54" ht="20.100000000000001" customHeight="1">
      <c r="A46" s="117">
        <v>2</v>
      </c>
      <c r="B46" s="126" t="s">
        <v>37</v>
      </c>
    </row>
    <row r="47" spans="1:54" ht="78.75" customHeight="1">
      <c r="B47" s="788" t="s">
        <v>38</v>
      </c>
      <c r="C47" s="788"/>
      <c r="D47" s="788"/>
      <c r="E47" s="788"/>
      <c r="F47" s="788"/>
      <c r="G47" s="788"/>
      <c r="H47" s="788"/>
      <c r="I47" s="788"/>
      <c r="J47" s="788"/>
      <c r="K47" s="788"/>
      <c r="L47" s="788"/>
    </row>
    <row r="48" spans="1:54" s="26" customFormat="1" ht="34.5" customHeight="1">
      <c r="A48" s="61">
        <v>2.1</v>
      </c>
      <c r="B48" s="788" t="s">
        <v>39</v>
      </c>
      <c r="C48" s="788"/>
      <c r="D48" s="788"/>
      <c r="E48" s="788"/>
      <c r="F48" s="788"/>
      <c r="G48" s="788"/>
      <c r="H48" s="788"/>
      <c r="I48" s="788"/>
      <c r="J48" s="788"/>
      <c r="K48" s="788"/>
      <c r="L48" s="788"/>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row>
    <row r="49" spans="1:54" ht="51" customHeight="1">
      <c r="A49" s="37"/>
      <c r="B49" s="121" t="s">
        <v>40</v>
      </c>
      <c r="C49" s="796" t="s">
        <v>41</v>
      </c>
      <c r="D49" s="796"/>
      <c r="E49" s="796"/>
      <c r="F49" s="796"/>
      <c r="G49" s="796" t="s">
        <v>42</v>
      </c>
      <c r="H49" s="796"/>
      <c r="I49" s="796" t="s">
        <v>120</v>
      </c>
      <c r="J49" s="796"/>
      <c r="K49" s="796" t="s">
        <v>121</v>
      </c>
      <c r="L49" s="796"/>
    </row>
    <row r="50" spans="1:54" ht="27.95" customHeight="1">
      <c r="A50" s="37"/>
      <c r="B50" s="132">
        <v>1</v>
      </c>
      <c r="C50" s="701"/>
      <c r="D50" s="701"/>
      <c r="E50" s="701"/>
      <c r="F50" s="701"/>
      <c r="G50" s="789"/>
      <c r="H50" s="789"/>
      <c r="I50" s="789"/>
      <c r="J50" s="789"/>
      <c r="K50" s="794"/>
      <c r="L50" s="794"/>
    </row>
    <row r="51" spans="1:54" ht="27.95" customHeight="1">
      <c r="A51" s="37"/>
      <c r="B51" s="132">
        <v>2</v>
      </c>
      <c r="C51" s="701"/>
      <c r="D51" s="701"/>
      <c r="E51" s="701"/>
      <c r="F51" s="701"/>
      <c r="G51" s="789"/>
      <c r="H51" s="789"/>
      <c r="I51" s="789"/>
      <c r="J51" s="789"/>
      <c r="K51" s="794"/>
      <c r="L51" s="794"/>
    </row>
    <row r="52" spans="1:54" ht="27.95" customHeight="1">
      <c r="A52" s="37"/>
      <c r="B52" s="132">
        <v>3</v>
      </c>
      <c r="C52" s="701"/>
      <c r="D52" s="701"/>
      <c r="E52" s="701"/>
      <c r="F52" s="701"/>
      <c r="G52" s="789"/>
      <c r="H52" s="789"/>
      <c r="I52" s="789"/>
      <c r="J52" s="789"/>
      <c r="K52" s="794"/>
      <c r="L52" s="794"/>
    </row>
    <row r="53" spans="1:54" ht="27.95" customHeight="1">
      <c r="A53" s="37"/>
      <c r="B53" s="132">
        <v>4</v>
      </c>
      <c r="C53" s="701"/>
      <c r="D53" s="701"/>
      <c r="E53" s="701"/>
      <c r="F53" s="701"/>
      <c r="G53" s="789"/>
      <c r="H53" s="789"/>
      <c r="I53" s="789"/>
      <c r="J53" s="789"/>
      <c r="K53" s="794"/>
      <c r="L53" s="794"/>
    </row>
    <row r="54" spans="1:54" ht="27.95" customHeight="1">
      <c r="A54" s="37"/>
      <c r="B54" s="132">
        <v>5</v>
      </c>
      <c r="C54" s="701"/>
      <c r="D54" s="701"/>
      <c r="E54" s="701"/>
      <c r="F54" s="701"/>
      <c r="G54" s="789"/>
      <c r="H54" s="789"/>
      <c r="I54" s="789"/>
      <c r="J54" s="789"/>
      <c r="K54" s="794"/>
      <c r="L54" s="794"/>
    </row>
    <row r="55" spans="1:54" ht="21" customHeight="1">
      <c r="A55" s="117"/>
      <c r="B55" s="127"/>
      <c r="C55" s="116"/>
      <c r="D55" s="125"/>
      <c r="E55" s="125"/>
      <c r="F55" s="125"/>
      <c r="G55" s="66"/>
    </row>
    <row r="56" spans="1:54" s="519" customFormat="1" ht="27.95" customHeight="1">
      <c r="A56" s="517">
        <v>3</v>
      </c>
      <c r="B56" s="784" t="s">
        <v>660</v>
      </c>
      <c r="C56" s="784"/>
      <c r="D56" s="784"/>
      <c r="E56" s="784"/>
      <c r="F56" s="784"/>
      <c r="G56" s="784"/>
      <c r="H56" s="784"/>
      <c r="I56" s="784"/>
      <c r="J56" s="784"/>
      <c r="K56" s="784"/>
      <c r="L56" s="784"/>
      <c r="M56" s="518"/>
      <c r="N56" s="518"/>
      <c r="O56" s="518"/>
      <c r="P56" s="518"/>
      <c r="Q56" s="518"/>
      <c r="R56" s="518"/>
      <c r="S56" s="518"/>
      <c r="T56" s="518"/>
      <c r="U56" s="518"/>
      <c r="V56" s="518"/>
      <c r="W56" s="518"/>
      <c r="X56" s="518"/>
      <c r="Y56" s="518"/>
      <c r="Z56" s="518"/>
      <c r="AA56" s="518"/>
      <c r="AB56" s="518"/>
      <c r="AC56" s="518"/>
      <c r="AD56" s="518"/>
      <c r="AE56" s="518"/>
      <c r="AF56" s="518"/>
      <c r="AG56" s="518"/>
      <c r="AH56" s="518"/>
      <c r="AI56" s="518"/>
      <c r="AJ56" s="518"/>
      <c r="AK56" s="518"/>
      <c r="AL56" s="518"/>
      <c r="AM56" s="518"/>
      <c r="AN56" s="518"/>
      <c r="AO56" s="518"/>
      <c r="AP56" s="518"/>
      <c r="AQ56" s="518"/>
      <c r="AR56" s="518"/>
      <c r="AS56" s="518"/>
      <c r="AT56" s="518"/>
      <c r="AU56" s="518"/>
      <c r="AV56" s="518"/>
      <c r="AW56" s="518"/>
      <c r="AX56" s="518"/>
      <c r="AY56" s="518"/>
      <c r="AZ56" s="518"/>
      <c r="BA56" s="518"/>
      <c r="BB56" s="518"/>
    </row>
    <row r="57" spans="1:54" s="519" customFormat="1" ht="54.75" customHeight="1">
      <c r="A57" s="520"/>
      <c r="B57" s="785" t="s">
        <v>661</v>
      </c>
      <c r="C57" s="785"/>
      <c r="D57" s="785"/>
      <c r="E57" s="785"/>
      <c r="F57" s="785"/>
      <c r="G57" s="785"/>
      <c r="H57" s="785"/>
      <c r="I57" s="785"/>
      <c r="J57" s="785"/>
      <c r="K57" s="785"/>
      <c r="L57" s="785"/>
      <c r="M57" s="518"/>
      <c r="N57" s="518"/>
      <c r="O57" s="518"/>
      <c r="P57" s="518"/>
      <c r="Q57" s="518"/>
      <c r="R57" s="518"/>
      <c r="S57" s="518"/>
      <c r="T57" s="518"/>
      <c r="U57" s="518"/>
      <c r="V57" s="518"/>
      <c r="W57" s="518"/>
      <c r="X57" s="518"/>
      <c r="Y57" s="518"/>
      <c r="Z57" s="518"/>
      <c r="AA57" s="518"/>
      <c r="AB57" s="518"/>
      <c r="AC57" s="518"/>
      <c r="AD57" s="518"/>
      <c r="AE57" s="518"/>
      <c r="AF57" s="518"/>
      <c r="AG57" s="518"/>
      <c r="AH57" s="518"/>
      <c r="AI57" s="518"/>
      <c r="AJ57" s="518"/>
      <c r="AK57" s="518"/>
      <c r="AL57" s="518"/>
      <c r="AM57" s="518"/>
      <c r="AN57" s="518"/>
      <c r="AO57" s="518"/>
      <c r="AP57" s="518"/>
      <c r="AQ57" s="518"/>
      <c r="AR57" s="518"/>
      <c r="AS57" s="518"/>
      <c r="AT57" s="518"/>
      <c r="AU57" s="518"/>
      <c r="AV57" s="518"/>
      <c r="AW57" s="518"/>
      <c r="AX57" s="518"/>
      <c r="AY57" s="518"/>
      <c r="AZ57" s="518"/>
      <c r="BA57" s="518"/>
      <c r="BB57" s="518"/>
    </row>
    <row r="58" spans="1:54" s="519" customFormat="1" ht="27.95" customHeight="1">
      <c r="A58" s="517">
        <v>3.1</v>
      </c>
      <c r="B58" s="786" t="s">
        <v>662</v>
      </c>
      <c r="C58" s="786"/>
      <c r="D58" s="786"/>
      <c r="E58" s="786"/>
      <c r="F58" s="786"/>
      <c r="G58" s="786"/>
      <c r="H58" s="786"/>
      <c r="I58" s="786"/>
      <c r="J58" s="786"/>
      <c r="K58" s="786"/>
      <c r="L58" s="786"/>
      <c r="M58" s="518"/>
      <c r="N58" s="518"/>
      <c r="O58" s="518"/>
      <c r="P58" s="518"/>
      <c r="Q58" s="518"/>
      <c r="R58" s="518"/>
      <c r="S58" s="518"/>
      <c r="T58" s="518"/>
      <c r="U58" s="518"/>
      <c r="V58" s="518"/>
      <c r="W58" s="518"/>
      <c r="X58" s="518"/>
      <c r="Y58" s="518"/>
      <c r="Z58" s="518"/>
      <c r="AA58" s="518"/>
      <c r="AB58" s="518"/>
      <c r="AC58" s="518"/>
      <c r="AD58" s="518"/>
      <c r="AE58" s="518"/>
      <c r="AF58" s="518"/>
      <c r="AG58" s="518"/>
      <c r="AH58" s="518"/>
      <c r="AI58" s="518"/>
      <c r="AJ58" s="518"/>
      <c r="AK58" s="518"/>
      <c r="AL58" s="518"/>
      <c r="AM58" s="518"/>
      <c r="AN58" s="518"/>
      <c r="AO58" s="518"/>
      <c r="AP58" s="518"/>
      <c r="AQ58" s="518"/>
      <c r="AR58" s="518"/>
      <c r="AS58" s="518"/>
      <c r="AT58" s="518"/>
      <c r="AU58" s="518"/>
      <c r="AV58" s="518"/>
      <c r="AW58" s="518"/>
      <c r="AX58" s="518"/>
      <c r="AY58" s="518"/>
      <c r="AZ58" s="518"/>
      <c r="BA58" s="518"/>
      <c r="BB58" s="518"/>
    </row>
    <row r="59" spans="1:54" s="519" customFormat="1" ht="36.75" customHeight="1">
      <c r="A59" s="520"/>
      <c r="B59" s="521" t="s">
        <v>40</v>
      </c>
      <c r="C59" s="787" t="s">
        <v>663</v>
      </c>
      <c r="D59" s="787"/>
      <c r="E59" s="787"/>
      <c r="F59" s="787"/>
      <c r="G59" s="787" t="s">
        <v>664</v>
      </c>
      <c r="H59" s="787"/>
      <c r="I59" s="787"/>
      <c r="J59" s="787"/>
      <c r="K59" s="787"/>
      <c r="L59" s="787"/>
      <c r="M59" s="518"/>
      <c r="N59" s="518"/>
      <c r="O59" s="518"/>
      <c r="P59" s="518"/>
      <c r="Q59" s="518"/>
      <c r="R59" s="518"/>
      <c r="S59" s="518"/>
      <c r="T59" s="518"/>
      <c r="U59" s="518"/>
      <c r="V59" s="518"/>
      <c r="W59" s="518"/>
      <c r="X59" s="518"/>
      <c r="Y59" s="518"/>
      <c r="Z59" s="518"/>
      <c r="AA59" s="518"/>
      <c r="AB59" s="518"/>
      <c r="AC59" s="518"/>
      <c r="AD59" s="518"/>
      <c r="AE59" s="518"/>
      <c r="AF59" s="518"/>
      <c r="AG59" s="518"/>
      <c r="AH59" s="518"/>
      <c r="AI59" s="518"/>
      <c r="AJ59" s="518"/>
      <c r="AK59" s="518"/>
      <c r="AL59" s="518"/>
      <c r="AM59" s="518"/>
      <c r="AN59" s="518"/>
      <c r="AO59" s="518"/>
      <c r="AP59" s="518"/>
      <c r="AQ59" s="518"/>
      <c r="AR59" s="518"/>
      <c r="AS59" s="518"/>
      <c r="AT59" s="518"/>
      <c r="AU59" s="518"/>
      <c r="AV59" s="518"/>
      <c r="AW59" s="518"/>
      <c r="AX59" s="518"/>
      <c r="AY59" s="518"/>
      <c r="AZ59" s="518"/>
      <c r="BA59" s="518"/>
      <c r="BB59" s="518"/>
    </row>
    <row r="60" spans="1:54" s="519" customFormat="1" ht="27.95" customHeight="1">
      <c r="A60" s="520"/>
      <c r="B60" s="522"/>
      <c r="C60" s="781"/>
      <c r="D60" s="782"/>
      <c r="E60" s="782"/>
      <c r="F60" s="783"/>
      <c r="G60" s="781"/>
      <c r="H60" s="782"/>
      <c r="I60" s="782"/>
      <c r="J60" s="782"/>
      <c r="K60" s="782"/>
      <c r="L60" s="783"/>
      <c r="M60" s="518"/>
      <c r="N60" s="518"/>
      <c r="O60" s="518"/>
      <c r="P60" s="518"/>
      <c r="Q60" s="518"/>
      <c r="R60" s="518"/>
      <c r="S60" s="518"/>
      <c r="T60" s="518"/>
      <c r="U60" s="518"/>
      <c r="V60" s="518"/>
      <c r="W60" s="518"/>
      <c r="X60" s="518"/>
      <c r="Y60" s="518"/>
      <c r="Z60" s="518"/>
      <c r="AA60" s="518"/>
      <c r="AB60" s="518"/>
      <c r="AC60" s="518"/>
      <c r="AD60" s="518"/>
      <c r="AE60" s="518"/>
      <c r="AF60" s="518"/>
      <c r="AG60" s="518"/>
      <c r="AH60" s="518"/>
      <c r="AI60" s="518"/>
      <c r="AJ60" s="518"/>
      <c r="AK60" s="518"/>
      <c r="AL60" s="518"/>
      <c r="AM60" s="518"/>
      <c r="AN60" s="518"/>
      <c r="AO60" s="518"/>
      <c r="AP60" s="518"/>
      <c r="AQ60" s="518"/>
      <c r="AR60" s="518"/>
      <c r="AS60" s="518"/>
      <c r="AT60" s="518"/>
      <c r="AU60" s="518"/>
      <c r="AV60" s="518"/>
      <c r="AW60" s="518"/>
      <c r="AX60" s="518"/>
      <c r="AY60" s="518"/>
      <c r="AZ60" s="518"/>
      <c r="BA60" s="518"/>
      <c r="BB60" s="518"/>
    </row>
    <row r="61" spans="1:54" s="519" customFormat="1" ht="27.95" customHeight="1">
      <c r="A61" s="520"/>
      <c r="B61" s="522"/>
      <c r="C61" s="781"/>
      <c r="D61" s="782"/>
      <c r="E61" s="782"/>
      <c r="F61" s="783"/>
      <c r="G61" s="781"/>
      <c r="H61" s="782"/>
      <c r="I61" s="782"/>
      <c r="J61" s="782"/>
      <c r="K61" s="782"/>
      <c r="L61" s="783"/>
      <c r="M61" s="518"/>
      <c r="N61" s="518"/>
      <c r="O61" s="518"/>
      <c r="P61" s="518"/>
      <c r="Q61" s="518"/>
      <c r="R61" s="518"/>
      <c r="S61" s="518"/>
      <c r="T61" s="518"/>
      <c r="U61" s="518"/>
      <c r="V61" s="518"/>
      <c r="W61" s="518"/>
      <c r="X61" s="518"/>
      <c r="Y61" s="518"/>
      <c r="Z61" s="518"/>
      <c r="AA61" s="518"/>
      <c r="AB61" s="518"/>
      <c r="AC61" s="518"/>
      <c r="AD61" s="518"/>
      <c r="AE61" s="518"/>
      <c r="AF61" s="518"/>
      <c r="AG61" s="518"/>
      <c r="AH61" s="518"/>
      <c r="AI61" s="518"/>
      <c r="AJ61" s="518"/>
      <c r="AK61" s="518"/>
      <c r="AL61" s="518"/>
      <c r="AM61" s="518"/>
      <c r="AN61" s="518"/>
      <c r="AO61" s="518"/>
      <c r="AP61" s="518"/>
      <c r="AQ61" s="518"/>
      <c r="AR61" s="518"/>
      <c r="AS61" s="518"/>
      <c r="AT61" s="518"/>
      <c r="AU61" s="518"/>
      <c r="AV61" s="518"/>
      <c r="AW61" s="518"/>
      <c r="AX61" s="518"/>
      <c r="AY61" s="518"/>
      <c r="AZ61" s="518"/>
      <c r="BA61" s="518"/>
      <c r="BB61" s="518"/>
    </row>
    <row r="62" spans="1:54" s="519" customFormat="1" ht="27.95" customHeight="1">
      <c r="A62" s="520"/>
      <c r="B62" s="522"/>
      <c r="C62" s="523"/>
      <c r="D62" s="524"/>
      <c r="E62" s="524"/>
      <c r="F62" s="525"/>
      <c r="G62" s="523"/>
      <c r="H62" s="524"/>
      <c r="I62" s="524"/>
      <c r="J62" s="524"/>
      <c r="K62" s="524"/>
      <c r="L62" s="525"/>
      <c r="M62" s="518"/>
      <c r="N62" s="518"/>
      <c r="O62" s="518"/>
      <c r="P62" s="518"/>
      <c r="Q62" s="518"/>
      <c r="R62" s="518"/>
      <c r="S62" s="518"/>
      <c r="T62" s="518"/>
      <c r="U62" s="518"/>
      <c r="V62" s="518"/>
      <c r="W62" s="518"/>
      <c r="X62" s="518"/>
      <c r="Y62" s="518"/>
      <c r="Z62" s="518"/>
      <c r="AA62" s="518"/>
      <c r="AB62" s="518"/>
      <c r="AC62" s="518"/>
      <c r="AD62" s="518"/>
      <c r="AE62" s="518"/>
      <c r="AF62" s="518"/>
      <c r="AG62" s="518"/>
      <c r="AH62" s="518"/>
      <c r="AI62" s="518"/>
      <c r="AJ62" s="518"/>
      <c r="AK62" s="518"/>
      <c r="AL62" s="518"/>
      <c r="AM62" s="518"/>
      <c r="AN62" s="518"/>
      <c r="AO62" s="518"/>
      <c r="AP62" s="518"/>
      <c r="AQ62" s="518"/>
      <c r="AR62" s="518"/>
      <c r="AS62" s="518"/>
      <c r="AT62" s="518"/>
      <c r="AU62" s="518"/>
      <c r="AV62" s="518"/>
      <c r="AW62" s="518"/>
      <c r="AX62" s="518"/>
      <c r="AY62" s="518"/>
      <c r="AZ62" s="518"/>
      <c r="BA62" s="518"/>
      <c r="BB62" s="518"/>
    </row>
    <row r="63" spans="1:54" s="519" customFormat="1" ht="27.95" customHeight="1">
      <c r="A63" s="520"/>
      <c r="B63" s="522"/>
      <c r="C63" s="523"/>
      <c r="D63" s="524"/>
      <c r="E63" s="524"/>
      <c r="F63" s="525"/>
      <c r="G63" s="523"/>
      <c r="H63" s="524"/>
      <c r="I63" s="524"/>
      <c r="J63" s="524"/>
      <c r="K63" s="524"/>
      <c r="L63" s="525"/>
      <c r="M63" s="518"/>
      <c r="N63" s="518"/>
      <c r="O63" s="518"/>
      <c r="P63" s="518"/>
      <c r="Q63" s="518"/>
      <c r="R63" s="518"/>
      <c r="S63" s="518"/>
      <c r="T63" s="518"/>
      <c r="U63" s="518"/>
      <c r="V63" s="518"/>
      <c r="W63" s="518"/>
      <c r="X63" s="518"/>
      <c r="Y63" s="518"/>
      <c r="Z63" s="518"/>
      <c r="AA63" s="518"/>
      <c r="AB63" s="518"/>
      <c r="AC63" s="518"/>
      <c r="AD63" s="518"/>
      <c r="AE63" s="518"/>
      <c r="AF63" s="518"/>
      <c r="AG63" s="518"/>
      <c r="AH63" s="518"/>
      <c r="AI63" s="518"/>
      <c r="AJ63" s="518"/>
      <c r="AK63" s="518"/>
      <c r="AL63" s="518"/>
      <c r="AM63" s="518"/>
      <c r="AN63" s="518"/>
      <c r="AO63" s="518"/>
      <c r="AP63" s="518"/>
      <c r="AQ63" s="518"/>
      <c r="AR63" s="518"/>
      <c r="AS63" s="518"/>
      <c r="AT63" s="518"/>
      <c r="AU63" s="518"/>
      <c r="AV63" s="518"/>
      <c r="AW63" s="518"/>
      <c r="AX63" s="518"/>
      <c r="AY63" s="518"/>
      <c r="AZ63" s="518"/>
      <c r="BA63" s="518"/>
      <c r="BB63" s="518"/>
    </row>
    <row r="64" spans="1:54" s="519" customFormat="1" ht="27.95" customHeight="1">
      <c r="A64" s="520"/>
      <c r="B64" s="522"/>
      <c r="C64" s="523"/>
      <c r="D64" s="524"/>
      <c r="E64" s="524"/>
      <c r="F64" s="525"/>
      <c r="G64" s="523"/>
      <c r="H64" s="524"/>
      <c r="I64" s="524"/>
      <c r="J64" s="524"/>
      <c r="K64" s="524"/>
      <c r="L64" s="525"/>
      <c r="M64" s="518"/>
      <c r="N64" s="518"/>
      <c r="O64" s="518"/>
      <c r="P64" s="518"/>
      <c r="Q64" s="518"/>
      <c r="R64" s="518"/>
      <c r="S64" s="518"/>
      <c r="T64" s="518"/>
      <c r="U64" s="518"/>
      <c r="V64" s="518"/>
      <c r="W64" s="518"/>
      <c r="X64" s="518"/>
      <c r="Y64" s="518"/>
      <c r="Z64" s="518"/>
      <c r="AA64" s="518"/>
      <c r="AB64" s="518"/>
      <c r="AC64" s="518"/>
      <c r="AD64" s="518"/>
      <c r="AE64" s="518"/>
      <c r="AF64" s="518"/>
      <c r="AG64" s="518"/>
      <c r="AH64" s="518"/>
      <c r="AI64" s="518"/>
      <c r="AJ64" s="518"/>
      <c r="AK64" s="518"/>
      <c r="AL64" s="518"/>
      <c r="AM64" s="518"/>
      <c r="AN64" s="518"/>
      <c r="AO64" s="518"/>
      <c r="AP64" s="518"/>
      <c r="AQ64" s="518"/>
      <c r="AR64" s="518"/>
      <c r="AS64" s="518"/>
      <c r="AT64" s="518"/>
      <c r="AU64" s="518"/>
      <c r="AV64" s="518"/>
      <c r="AW64" s="518"/>
      <c r="AX64" s="518"/>
      <c r="AY64" s="518"/>
      <c r="AZ64" s="518"/>
      <c r="BA64" s="518"/>
      <c r="BB64" s="518"/>
    </row>
    <row r="65" spans="1:54" s="519" customFormat="1" ht="27.95" customHeight="1">
      <c r="A65" s="520"/>
      <c r="B65" s="522"/>
      <c r="C65" s="523"/>
      <c r="D65" s="524"/>
      <c r="E65" s="524"/>
      <c r="F65" s="525"/>
      <c r="G65" s="523"/>
      <c r="H65" s="524"/>
      <c r="I65" s="524"/>
      <c r="J65" s="524"/>
      <c r="K65" s="524"/>
      <c r="L65" s="525"/>
      <c r="M65" s="518"/>
      <c r="N65" s="518"/>
      <c r="O65" s="518"/>
      <c r="P65" s="518"/>
      <c r="Q65" s="518"/>
      <c r="R65" s="518"/>
      <c r="S65" s="518"/>
      <c r="T65" s="518"/>
      <c r="U65" s="518"/>
      <c r="V65" s="518"/>
      <c r="W65" s="518"/>
      <c r="X65" s="518"/>
      <c r="Y65" s="518"/>
      <c r="Z65" s="518"/>
      <c r="AA65" s="518"/>
      <c r="AB65" s="518"/>
      <c r="AC65" s="518"/>
      <c r="AD65" s="518"/>
      <c r="AE65" s="518"/>
      <c r="AF65" s="518"/>
      <c r="AG65" s="518"/>
      <c r="AH65" s="518"/>
      <c r="AI65" s="518"/>
      <c r="AJ65" s="518"/>
      <c r="AK65" s="518"/>
      <c r="AL65" s="518"/>
      <c r="AM65" s="518"/>
      <c r="AN65" s="518"/>
      <c r="AO65" s="518"/>
      <c r="AP65" s="518"/>
      <c r="AQ65" s="518"/>
      <c r="AR65" s="518"/>
      <c r="AS65" s="518"/>
      <c r="AT65" s="518"/>
      <c r="AU65" s="518"/>
      <c r="AV65" s="518"/>
      <c r="AW65" s="518"/>
      <c r="AX65" s="518"/>
      <c r="AY65" s="518"/>
      <c r="AZ65" s="518"/>
      <c r="BA65" s="518"/>
      <c r="BB65" s="518"/>
    </row>
    <row r="66" spans="1:54" s="519" customFormat="1" ht="27.95" customHeight="1">
      <c r="A66" s="520"/>
      <c r="B66" s="522"/>
      <c r="C66" s="523"/>
      <c r="D66" s="524"/>
      <c r="E66" s="524"/>
      <c r="F66" s="525"/>
      <c r="G66" s="523"/>
      <c r="H66" s="524"/>
      <c r="I66" s="524"/>
      <c r="J66" s="524"/>
      <c r="K66" s="524"/>
      <c r="L66" s="525"/>
      <c r="M66" s="518"/>
      <c r="N66" s="518"/>
      <c r="O66" s="518"/>
      <c r="P66" s="518"/>
      <c r="Q66" s="518"/>
      <c r="R66" s="518"/>
      <c r="S66" s="518"/>
      <c r="T66" s="518"/>
      <c r="U66" s="518"/>
      <c r="V66" s="518"/>
      <c r="W66" s="518"/>
      <c r="X66" s="518"/>
      <c r="Y66" s="518"/>
      <c r="Z66" s="518"/>
      <c r="AA66" s="518"/>
      <c r="AB66" s="518"/>
      <c r="AC66" s="518"/>
      <c r="AD66" s="518"/>
      <c r="AE66" s="518"/>
      <c r="AF66" s="518"/>
      <c r="AG66" s="518"/>
      <c r="AH66" s="518"/>
      <c r="AI66" s="518"/>
      <c r="AJ66" s="518"/>
      <c r="AK66" s="518"/>
      <c r="AL66" s="518"/>
      <c r="AM66" s="518"/>
      <c r="AN66" s="518"/>
      <c r="AO66" s="518"/>
      <c r="AP66" s="518"/>
      <c r="AQ66" s="518"/>
      <c r="AR66" s="518"/>
      <c r="AS66" s="518"/>
      <c r="AT66" s="518"/>
      <c r="AU66" s="518"/>
      <c r="AV66" s="518"/>
      <c r="AW66" s="518"/>
      <c r="AX66" s="518"/>
      <c r="AY66" s="518"/>
      <c r="AZ66" s="518"/>
      <c r="BA66" s="518"/>
      <c r="BB66" s="518"/>
    </row>
    <row r="67" spans="1:54" s="519" customFormat="1" ht="27.95" customHeight="1">
      <c r="A67" s="520"/>
      <c r="B67" s="522"/>
      <c r="C67" s="523"/>
      <c r="D67" s="524"/>
      <c r="E67" s="524"/>
      <c r="F67" s="525"/>
      <c r="G67" s="523"/>
      <c r="H67" s="524"/>
      <c r="I67" s="524"/>
      <c r="J67" s="524"/>
      <c r="K67" s="524"/>
      <c r="L67" s="525"/>
      <c r="M67" s="518"/>
      <c r="N67" s="518"/>
      <c r="O67" s="518"/>
      <c r="P67" s="518"/>
      <c r="Q67" s="518"/>
      <c r="R67" s="518"/>
      <c r="S67" s="518"/>
      <c r="T67" s="518"/>
      <c r="U67" s="518"/>
      <c r="V67" s="518"/>
      <c r="W67" s="518"/>
      <c r="X67" s="518"/>
      <c r="Y67" s="518"/>
      <c r="Z67" s="518"/>
      <c r="AA67" s="518"/>
      <c r="AB67" s="518"/>
      <c r="AC67" s="518"/>
      <c r="AD67" s="518"/>
      <c r="AE67" s="518"/>
      <c r="AF67" s="518"/>
      <c r="AG67" s="518"/>
      <c r="AH67" s="518"/>
      <c r="AI67" s="518"/>
      <c r="AJ67" s="518"/>
      <c r="AK67" s="518"/>
      <c r="AL67" s="518"/>
      <c r="AM67" s="518"/>
      <c r="AN67" s="518"/>
      <c r="AO67" s="518"/>
      <c r="AP67" s="518"/>
      <c r="AQ67" s="518"/>
      <c r="AR67" s="518"/>
      <c r="AS67" s="518"/>
      <c r="AT67" s="518"/>
      <c r="AU67" s="518"/>
      <c r="AV67" s="518"/>
      <c r="AW67" s="518"/>
      <c r="AX67" s="518"/>
      <c r="AY67" s="518"/>
      <c r="AZ67" s="518"/>
      <c r="BA67" s="518"/>
      <c r="BB67" s="518"/>
    </row>
    <row r="68" spans="1:54" s="519" customFormat="1" ht="27.95" customHeight="1">
      <c r="A68" s="520"/>
      <c r="B68" s="522"/>
      <c r="C68" s="523"/>
      <c r="D68" s="524"/>
      <c r="E68" s="524"/>
      <c r="F68" s="525"/>
      <c r="G68" s="523"/>
      <c r="H68" s="524"/>
      <c r="I68" s="524"/>
      <c r="J68" s="524"/>
      <c r="K68" s="524"/>
      <c r="L68" s="525"/>
      <c r="M68" s="518"/>
      <c r="N68" s="518"/>
      <c r="O68" s="518"/>
      <c r="P68" s="518"/>
      <c r="Q68" s="518"/>
      <c r="R68" s="518"/>
      <c r="S68" s="518"/>
      <c r="T68" s="518"/>
      <c r="U68" s="518"/>
      <c r="V68" s="518"/>
      <c r="W68" s="518"/>
      <c r="X68" s="518"/>
      <c r="Y68" s="518"/>
      <c r="Z68" s="518"/>
      <c r="AA68" s="518"/>
      <c r="AB68" s="518"/>
      <c r="AC68" s="518"/>
      <c r="AD68" s="518"/>
      <c r="AE68" s="518"/>
      <c r="AF68" s="518"/>
      <c r="AG68" s="518"/>
      <c r="AH68" s="518"/>
      <c r="AI68" s="518"/>
      <c r="AJ68" s="518"/>
      <c r="AK68" s="518"/>
      <c r="AL68" s="518"/>
      <c r="AM68" s="518"/>
      <c r="AN68" s="518"/>
      <c r="AO68" s="518"/>
      <c r="AP68" s="518"/>
      <c r="AQ68" s="518"/>
      <c r="AR68" s="518"/>
      <c r="AS68" s="518"/>
      <c r="AT68" s="518"/>
      <c r="AU68" s="518"/>
      <c r="AV68" s="518"/>
      <c r="AW68" s="518"/>
      <c r="AX68" s="518"/>
      <c r="AY68" s="518"/>
      <c r="AZ68" s="518"/>
      <c r="BA68" s="518"/>
      <c r="BB68" s="518"/>
    </row>
    <row r="69" spans="1:54" s="519" customFormat="1" ht="27.95" customHeight="1">
      <c r="A69" s="520"/>
      <c r="B69" s="522"/>
      <c r="C69" s="781"/>
      <c r="D69" s="782"/>
      <c r="E69" s="782"/>
      <c r="F69" s="783"/>
      <c r="G69" s="781"/>
      <c r="H69" s="782"/>
      <c r="I69" s="782"/>
      <c r="J69" s="782"/>
      <c r="K69" s="782"/>
      <c r="L69" s="783"/>
      <c r="M69" s="518"/>
      <c r="N69" s="518"/>
      <c r="O69" s="518"/>
      <c r="P69" s="518"/>
      <c r="Q69" s="518"/>
      <c r="R69" s="518"/>
      <c r="S69" s="518"/>
      <c r="T69" s="518"/>
      <c r="U69" s="518"/>
      <c r="V69" s="518"/>
      <c r="W69" s="518"/>
      <c r="X69" s="518"/>
      <c r="Y69" s="518"/>
      <c r="Z69" s="518"/>
      <c r="AA69" s="518"/>
      <c r="AB69" s="518"/>
      <c r="AC69" s="518"/>
      <c r="AD69" s="518"/>
      <c r="AE69" s="518"/>
      <c r="AF69" s="518"/>
      <c r="AG69" s="518"/>
      <c r="AH69" s="518"/>
      <c r="AI69" s="518"/>
      <c r="AJ69" s="518"/>
      <c r="AK69" s="518"/>
      <c r="AL69" s="518"/>
      <c r="AM69" s="518"/>
      <c r="AN69" s="518"/>
      <c r="AO69" s="518"/>
      <c r="AP69" s="518"/>
      <c r="AQ69" s="518"/>
      <c r="AR69" s="518"/>
      <c r="AS69" s="518"/>
      <c r="AT69" s="518"/>
      <c r="AU69" s="518"/>
      <c r="AV69" s="518"/>
      <c r="AW69" s="518"/>
      <c r="AX69" s="518"/>
      <c r="AY69" s="518"/>
      <c r="AZ69" s="518"/>
      <c r="BA69" s="518"/>
      <c r="BB69" s="518"/>
    </row>
    <row r="70" spans="1:54" ht="21" customHeight="1">
      <c r="A70" s="117"/>
      <c r="B70" s="127"/>
      <c r="C70" s="116"/>
      <c r="D70" s="125"/>
      <c r="E70" s="125"/>
      <c r="F70" s="125"/>
      <c r="G70" s="66"/>
    </row>
    <row r="71" spans="1:54" ht="21" customHeight="1">
      <c r="A71" s="117">
        <v>4</v>
      </c>
      <c r="B71" s="127" t="s">
        <v>43</v>
      </c>
      <c r="C71" s="116"/>
      <c r="D71" s="125"/>
      <c r="E71" s="125"/>
      <c r="F71" s="125"/>
      <c r="G71" s="66"/>
    </row>
    <row r="72" spans="1:54" ht="18" customHeight="1">
      <c r="A72" s="128">
        <v>4.0999999999999996</v>
      </c>
      <c r="B72" s="795" t="s">
        <v>44</v>
      </c>
      <c r="C72" s="795"/>
      <c r="D72" s="795"/>
      <c r="E72" s="795"/>
      <c r="F72" s="125"/>
      <c r="G72" s="66"/>
    </row>
    <row r="73" spans="1:54" ht="67.5" customHeight="1">
      <c r="A73" s="37"/>
      <c r="B73" s="788" t="s">
        <v>45</v>
      </c>
      <c r="C73" s="788"/>
      <c r="D73" s="788"/>
      <c r="E73" s="788"/>
      <c r="F73" s="788"/>
      <c r="G73" s="788"/>
      <c r="H73" s="788"/>
      <c r="I73" s="788"/>
      <c r="J73" s="788"/>
      <c r="K73" s="788"/>
      <c r="L73" s="788"/>
    </row>
    <row r="74" spans="1:54" s="26" customFormat="1" ht="35.25" customHeight="1">
      <c r="A74" s="37"/>
      <c r="B74" s="676" t="s">
        <v>46</v>
      </c>
      <c r="C74" s="676"/>
      <c r="D74" s="676"/>
      <c r="E74" s="764" t="s">
        <v>47</v>
      </c>
      <c r="F74" s="765"/>
      <c r="G74" s="765"/>
      <c r="H74" s="766"/>
      <c r="I74" s="676" t="s">
        <v>48</v>
      </c>
      <c r="J74" s="676"/>
      <c r="K74" s="676"/>
      <c r="L74" s="676"/>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row>
    <row r="75" spans="1:54" ht="20.100000000000001" customHeight="1">
      <c r="A75" s="37"/>
      <c r="B75" s="701"/>
      <c r="C75" s="701"/>
      <c r="D75" s="701"/>
      <c r="E75" s="789"/>
      <c r="F75" s="789"/>
      <c r="G75" s="789"/>
      <c r="H75" s="789"/>
      <c r="I75" s="789"/>
      <c r="J75" s="789"/>
      <c r="K75" s="789"/>
      <c r="L75" s="789"/>
    </row>
    <row r="76" spans="1:54" ht="20.100000000000001" customHeight="1">
      <c r="A76" s="37"/>
      <c r="B76" s="701"/>
      <c r="C76" s="701"/>
      <c r="D76" s="701"/>
      <c r="E76" s="789"/>
      <c r="F76" s="789"/>
      <c r="G76" s="789"/>
      <c r="H76" s="789"/>
      <c r="I76" s="789"/>
      <c r="J76" s="789"/>
      <c r="K76" s="789"/>
      <c r="L76" s="789"/>
    </row>
    <row r="77" spans="1:54" ht="20.100000000000001" customHeight="1">
      <c r="A77" s="37"/>
      <c r="B77" s="701"/>
      <c r="C77" s="701"/>
      <c r="D77" s="701"/>
      <c r="E77" s="789"/>
      <c r="F77" s="789"/>
      <c r="G77" s="789"/>
      <c r="H77" s="789"/>
      <c r="I77" s="789"/>
      <c r="J77" s="789"/>
      <c r="K77" s="789"/>
      <c r="L77" s="789"/>
    </row>
    <row r="78" spans="1:54" ht="20.100000000000001" customHeight="1">
      <c r="A78" s="37"/>
      <c r="B78" s="701"/>
      <c r="C78" s="701"/>
      <c r="D78" s="701"/>
      <c r="E78" s="789"/>
      <c r="F78" s="789"/>
      <c r="G78" s="789"/>
      <c r="H78" s="789"/>
      <c r="I78" s="789"/>
      <c r="J78" s="789"/>
      <c r="K78" s="789"/>
      <c r="L78" s="789"/>
    </row>
    <row r="79" spans="1:54" ht="20.100000000000001" customHeight="1">
      <c r="A79" s="37"/>
      <c r="B79" s="701"/>
      <c r="C79" s="701"/>
      <c r="D79" s="701"/>
      <c r="E79" s="789"/>
      <c r="F79" s="789"/>
      <c r="G79" s="789"/>
      <c r="H79" s="789"/>
      <c r="I79" s="789"/>
      <c r="J79" s="789"/>
      <c r="K79" s="789"/>
      <c r="L79" s="789"/>
    </row>
    <row r="80" spans="1:54" ht="20.100000000000001" customHeight="1">
      <c r="A80" s="37"/>
      <c r="B80" s="701"/>
      <c r="C80" s="701"/>
      <c r="D80" s="701"/>
      <c r="E80" s="789"/>
      <c r="F80" s="789"/>
      <c r="G80" s="789"/>
      <c r="H80" s="789"/>
      <c r="I80" s="789"/>
      <c r="J80" s="789"/>
      <c r="K80" s="789"/>
      <c r="L80" s="789"/>
    </row>
    <row r="81" spans="1:54" s="26" customFormat="1" ht="20.100000000000001" customHeight="1">
      <c r="A81" s="34">
        <v>4.2</v>
      </c>
      <c r="B81" s="34" t="s">
        <v>49</v>
      </c>
      <c r="C81" s="129"/>
      <c r="D81" s="129"/>
      <c r="E81" s="129"/>
      <c r="F81" s="129"/>
      <c r="G81" s="66"/>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1:54" s="26" customFormat="1" ht="20.100000000000001" customHeight="1">
      <c r="A82" s="34"/>
      <c r="B82" s="34"/>
      <c r="C82" s="129"/>
      <c r="D82" s="129"/>
      <c r="E82" s="129"/>
      <c r="F82" s="129"/>
      <c r="G82" s="66"/>
      <c r="K82" s="133" t="s">
        <v>124</v>
      </c>
      <c r="L82" s="134"/>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1:54" s="26" customFormat="1" ht="20.100000000000001" customHeight="1">
      <c r="A83" s="34"/>
      <c r="B83" s="52" t="s">
        <v>122</v>
      </c>
      <c r="C83" s="676" t="s">
        <v>123</v>
      </c>
      <c r="D83" s="676"/>
      <c r="E83" s="676"/>
      <c r="F83" s="676"/>
      <c r="G83" s="676"/>
      <c r="H83" s="764" t="s">
        <v>50</v>
      </c>
      <c r="I83" s="765"/>
      <c r="J83" s="765"/>
      <c r="K83" s="765"/>
      <c r="L83" s="766"/>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1:54" s="226" customFormat="1" ht="33" customHeight="1">
      <c r="A84" s="40"/>
      <c r="B84" s="120"/>
      <c r="C84" s="587" t="s">
        <v>571</v>
      </c>
      <c r="D84" s="494" t="s">
        <v>556</v>
      </c>
      <c r="E84" s="464" t="s">
        <v>635</v>
      </c>
      <c r="F84" s="464" t="s">
        <v>636</v>
      </c>
      <c r="G84" s="494" t="s">
        <v>570</v>
      </c>
      <c r="H84" s="587" t="s">
        <v>572</v>
      </c>
      <c r="I84" s="587" t="s">
        <v>633</v>
      </c>
      <c r="J84" s="587" t="s">
        <v>634</v>
      </c>
      <c r="K84" s="587" t="s">
        <v>665</v>
      </c>
      <c r="L84" s="511" t="s">
        <v>701</v>
      </c>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row>
    <row r="85" spans="1:54" s="26" customFormat="1" ht="33" customHeight="1">
      <c r="A85" s="34"/>
      <c r="B85" s="120" t="s">
        <v>125</v>
      </c>
      <c r="C85" s="228"/>
      <c r="D85" s="228"/>
      <c r="E85" s="228"/>
      <c r="F85" s="228"/>
      <c r="G85" s="228"/>
      <c r="H85" s="228"/>
      <c r="I85" s="228"/>
      <c r="J85" s="228"/>
      <c r="K85" s="228"/>
      <c r="L85" s="228"/>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1:54" s="26" customFormat="1" ht="33" customHeight="1">
      <c r="A86" s="34"/>
      <c r="B86" s="120" t="s">
        <v>126</v>
      </c>
      <c r="C86" s="228"/>
      <c r="D86" s="228"/>
      <c r="E86" s="228"/>
      <c r="F86" s="228"/>
      <c r="G86" s="228"/>
      <c r="H86" s="228"/>
      <c r="I86" s="228"/>
      <c r="J86" s="228"/>
      <c r="K86" s="228"/>
      <c r="L86" s="228"/>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1:54" s="26" customFormat="1" ht="33" customHeight="1">
      <c r="A87" s="34"/>
      <c r="B87" s="120" t="s">
        <v>129</v>
      </c>
      <c r="C87" s="228"/>
      <c r="D87" s="228"/>
      <c r="E87" s="228"/>
      <c r="F87" s="228"/>
      <c r="G87" s="228"/>
      <c r="H87" s="228"/>
      <c r="I87" s="228"/>
      <c r="J87" s="228"/>
      <c r="K87" s="228"/>
      <c r="L87" s="228"/>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1:54" s="26" customFormat="1" ht="33" customHeight="1">
      <c r="A88" s="34"/>
      <c r="B88" s="120" t="s">
        <v>130</v>
      </c>
      <c r="C88" s="228"/>
      <c r="D88" s="228"/>
      <c r="E88" s="228"/>
      <c r="F88" s="228"/>
      <c r="G88" s="228"/>
      <c r="H88" s="228"/>
      <c r="I88" s="228"/>
      <c r="J88" s="228"/>
      <c r="K88" s="228"/>
      <c r="L88" s="228"/>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1:54" s="26" customFormat="1" ht="33" customHeight="1">
      <c r="A89" s="34"/>
      <c r="B89" s="120" t="s">
        <v>131</v>
      </c>
      <c r="C89" s="228"/>
      <c r="D89" s="228"/>
      <c r="E89" s="228"/>
      <c r="F89" s="228"/>
      <c r="G89" s="228"/>
      <c r="H89" s="228"/>
      <c r="I89" s="228"/>
      <c r="J89" s="228"/>
      <c r="K89" s="228"/>
      <c r="L89" s="228"/>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1:54" s="26" customFormat="1" ht="33" customHeight="1">
      <c r="A90" s="34"/>
      <c r="B90" s="120" t="s">
        <v>132</v>
      </c>
      <c r="C90" s="228"/>
      <c r="D90" s="228"/>
      <c r="E90" s="228"/>
      <c r="F90" s="228"/>
      <c r="G90" s="228"/>
      <c r="H90" s="228"/>
      <c r="I90" s="228"/>
      <c r="J90" s="228"/>
      <c r="K90" s="228"/>
      <c r="L90" s="228"/>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1:54" ht="20.100000000000001" customHeight="1">
      <c r="A91" s="130"/>
      <c r="B91" s="130"/>
      <c r="C91" s="131"/>
      <c r="D91" s="131"/>
      <c r="E91" s="131"/>
      <c r="F91" s="131"/>
      <c r="G91" s="66"/>
    </row>
    <row r="92" spans="1:54" hidden="1">
      <c r="A92" s="117"/>
      <c r="B92" s="118"/>
    </row>
    <row r="93" spans="1:54" hidden="1">
      <c r="A93" s="412"/>
      <c r="B93" s="788"/>
      <c r="C93" s="788"/>
      <c r="D93" s="788"/>
      <c r="E93" s="788"/>
      <c r="F93" s="788"/>
      <c r="G93" s="788"/>
      <c r="H93" s="788"/>
      <c r="I93" s="788"/>
      <c r="J93" s="788"/>
      <c r="K93" s="788"/>
      <c r="L93" s="788"/>
    </row>
    <row r="94" spans="1:54" ht="20.100000000000001" hidden="1" customHeight="1">
      <c r="A94" s="130"/>
      <c r="B94" s="130"/>
      <c r="C94" s="131"/>
      <c r="D94" s="131"/>
      <c r="E94" s="131"/>
      <c r="F94" s="131"/>
      <c r="G94" s="66"/>
    </row>
    <row r="95" spans="1:54" ht="24" hidden="1" customHeight="1">
      <c r="A95" s="130"/>
      <c r="B95" s="130"/>
      <c r="C95" s="131"/>
      <c r="D95" s="131"/>
      <c r="E95" s="131"/>
      <c r="F95" s="27"/>
      <c r="G95" s="67"/>
    </row>
    <row r="96" spans="1:54" ht="24" customHeight="1">
      <c r="A96" s="38" t="s">
        <v>6</v>
      </c>
      <c r="B96" s="792">
        <f>'Attach 3(JV)'!B25</f>
        <v>0</v>
      </c>
      <c r="C96" s="792"/>
      <c r="D96" s="792"/>
      <c r="E96" s="27"/>
      <c r="G96" s="67" t="s">
        <v>4</v>
      </c>
      <c r="H96" s="790">
        <f>'Attach 3(JV)'!E25</f>
        <v>0</v>
      </c>
      <c r="I96" s="791"/>
      <c r="J96" s="791"/>
      <c r="K96" s="791"/>
      <c r="L96" s="791"/>
    </row>
    <row r="97" spans="1:12" ht="24" customHeight="1">
      <c r="A97" s="38" t="s">
        <v>7</v>
      </c>
      <c r="B97" s="793">
        <f>'Attach 3(JV)'!B26</f>
        <v>0</v>
      </c>
      <c r="C97" s="793"/>
      <c r="D97" s="793"/>
      <c r="E97" s="27"/>
      <c r="G97" s="67" t="s">
        <v>5</v>
      </c>
      <c r="H97" s="790">
        <f>'Attach 3(JV)'!E26</f>
        <v>0</v>
      </c>
      <c r="I97" s="791"/>
      <c r="J97" s="791"/>
      <c r="K97" s="791"/>
      <c r="L97" s="791"/>
    </row>
  </sheetData>
  <sheetProtection password="EE0B" sheet="1" objects="1" scenarios="1" selectLockedCells="1"/>
  <customSheetViews>
    <customSheetView guid="{A506B351-DE43-4CCA-818F-D2B51F2607AA}" showPageBreaks="1" showGridLines="0" zeroValues="0" printArea="1" hiddenRows="1" view="pageBreakPreview" topLeftCell="A13">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A36312D6-6542-430C-9B41-AC312BBA51FD}" showPageBreaks="1" showGridLines="0" zeroValues="0" printArea="1" hiddenRows="1" view="pageBreakPreview" topLeftCell="A13">
      <selection activeCell="H21" sqref="H21:L21"/>
      <rowBreaks count="2" manualBreakCount="2">
        <brk id="25" max="11" man="1"/>
        <brk id="49"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s>
  <mergeCells count="123">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 ref="A3:L3"/>
    <mergeCell ref="B9:F9"/>
    <mergeCell ref="A16:L16"/>
    <mergeCell ref="B10:F10"/>
    <mergeCell ref="B11:F11"/>
    <mergeCell ref="B12:F12"/>
    <mergeCell ref="B18:L18"/>
    <mergeCell ref="A8:F8"/>
    <mergeCell ref="B19:L19"/>
    <mergeCell ref="A5:L5"/>
    <mergeCell ref="D35:L35"/>
    <mergeCell ref="D36:L36"/>
    <mergeCell ref="G39:H39"/>
    <mergeCell ref="I39:L39"/>
    <mergeCell ref="C39:F39"/>
    <mergeCell ref="B35:C35"/>
    <mergeCell ref="B36:C36"/>
    <mergeCell ref="D33:L33"/>
    <mergeCell ref="D34:L34"/>
    <mergeCell ref="B33:C33"/>
    <mergeCell ref="B34:C34"/>
    <mergeCell ref="B38:L38"/>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E80:H80"/>
    <mergeCell ref="C50:F50"/>
    <mergeCell ref="G50:H50"/>
    <mergeCell ref="I50:J50"/>
    <mergeCell ref="K50:L50"/>
    <mergeCell ref="I75:L75"/>
    <mergeCell ref="K51:L51"/>
    <mergeCell ref="E74:H74"/>
    <mergeCell ref="C54:F54"/>
    <mergeCell ref="B72:E72"/>
    <mergeCell ref="B75:D75"/>
    <mergeCell ref="E75:H75"/>
    <mergeCell ref="C51:F51"/>
    <mergeCell ref="G51:H51"/>
    <mergeCell ref="K54:L54"/>
    <mergeCell ref="I51:J51"/>
    <mergeCell ref="G54:H54"/>
    <mergeCell ref="I52:J52"/>
    <mergeCell ref="C52:F52"/>
    <mergeCell ref="G52:H52"/>
    <mergeCell ref="B74:D74"/>
    <mergeCell ref="K52:L52"/>
    <mergeCell ref="I53:J53"/>
    <mergeCell ref="C53:F53"/>
    <mergeCell ref="B93:L93"/>
    <mergeCell ref="I76:L76"/>
    <mergeCell ref="I74:L74"/>
    <mergeCell ref="I54:J54"/>
    <mergeCell ref="B76:D76"/>
    <mergeCell ref="E76:H76"/>
    <mergeCell ref="I79:L79"/>
    <mergeCell ref="H96:L96"/>
    <mergeCell ref="H97:L97"/>
    <mergeCell ref="B77:D77"/>
    <mergeCell ref="E77:H77"/>
    <mergeCell ref="C83:G83"/>
    <mergeCell ref="I77:L77"/>
    <mergeCell ref="B78:D78"/>
    <mergeCell ref="E78:H78"/>
    <mergeCell ref="I78:L78"/>
    <mergeCell ref="B79:D79"/>
    <mergeCell ref="E79:H79"/>
    <mergeCell ref="B96:D96"/>
    <mergeCell ref="B97:D97"/>
    <mergeCell ref="I80:L80"/>
    <mergeCell ref="H83:L83"/>
    <mergeCell ref="B73:L73"/>
    <mergeCell ref="B80:D80"/>
    <mergeCell ref="C69:F69"/>
    <mergeCell ref="G69:L69"/>
    <mergeCell ref="B56:L56"/>
    <mergeCell ref="B57:L57"/>
    <mergeCell ref="B58:L58"/>
    <mergeCell ref="C59:F59"/>
    <mergeCell ref="G59:L59"/>
    <mergeCell ref="C60:F60"/>
    <mergeCell ref="G60:L60"/>
    <mergeCell ref="C61:F61"/>
    <mergeCell ref="G61:L61"/>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6"/>
  <headerFooter alignWithMargins="0">
    <oddFooter>&amp;R&amp;"Book Antiqua,Bold"&amp;8 Page &amp;P of &amp;N</oddFooter>
  </headerFooter>
  <rowBreaks count="2" manualBreakCount="2">
    <brk id="25" max="11" man="1"/>
    <brk id="49" max="11" man="1"/>
  </rowBreaks>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zoomScaleNormal="100" zoomScaleSheetLayoutView="100" workbookViewId="0">
      <selection activeCell="C29" sqref="C29"/>
    </sheetView>
  </sheetViews>
  <sheetFormatPr defaultColWidth="9.140625" defaultRowHeight="16.5"/>
  <cols>
    <col min="1" max="2" width="16.28515625" style="381" customWidth="1"/>
    <col min="3" max="3" width="19.7109375" style="381" customWidth="1"/>
    <col min="4" max="4" width="22.7109375" style="381" customWidth="1"/>
    <col min="5" max="5" width="28.42578125" style="381" customWidth="1"/>
    <col min="6" max="8" width="9.140625" style="379"/>
    <col min="9" max="16384" width="9.140625" style="380"/>
  </cols>
  <sheetData>
    <row r="1" spans="1:26">
      <c r="A1" s="376" t="str">
        <f>'Attach 3(JV)'!A1</f>
        <v>Specification No. :CC-CS/1047-NER/CD-4177/3/G3</v>
      </c>
      <c r="B1" s="377"/>
      <c r="C1" s="377"/>
      <c r="D1" s="377"/>
      <c r="E1" s="378" t="str">
        <f>"Attachment-17 "</f>
        <v xml:space="preserve">Attachment-17 </v>
      </c>
    </row>
    <row r="2" spans="1:26" ht="10.5" customHeight="1">
      <c r="Z2" s="382">
        <f>'[2]Attach 3(JV)'!Z2</f>
        <v>0</v>
      </c>
    </row>
    <row r="3" spans="1:26" ht="87.75" customHeight="1">
      <c r="A3" s="806"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806"/>
      <c r="C3" s="806"/>
      <c r="D3" s="806"/>
      <c r="E3" s="806"/>
      <c r="F3" s="383"/>
      <c r="G3" s="384"/>
      <c r="H3" s="383"/>
    </row>
    <row r="4" spans="1:26" ht="10.5" customHeight="1">
      <c r="A4" s="385"/>
      <c r="H4" s="32"/>
      <c r="I4" s="10"/>
    </row>
    <row r="5" spans="1:26" ht="19.5" customHeight="1">
      <c r="A5" s="807" t="s">
        <v>540</v>
      </c>
      <c r="B5" s="807"/>
      <c r="C5" s="807"/>
      <c r="D5" s="807"/>
      <c r="E5" s="807"/>
      <c r="F5" s="386"/>
      <c r="H5" s="32"/>
      <c r="I5" s="12"/>
    </row>
    <row r="6" spans="1:26" ht="7.5" customHeight="1">
      <c r="A6" s="387"/>
      <c r="H6" s="32"/>
      <c r="I6" s="12"/>
    </row>
    <row r="7" spans="1:26" ht="19.5" customHeight="1">
      <c r="A7" s="388" t="str">
        <f>'Attach 3(JV)'!A7</f>
        <v>Bidder’s Name and Address (the Lead Partner ) :</v>
      </c>
      <c r="B7" s="387"/>
      <c r="C7" s="387"/>
      <c r="D7" s="15" t="str">
        <f>'[2]Attach 3(JV)'!E7</f>
        <v>To:</v>
      </c>
      <c r="H7" s="32"/>
      <c r="I7" s="12"/>
    </row>
    <row r="8" spans="1:26" ht="19.5" customHeight="1">
      <c r="A8" s="808"/>
      <c r="B8" s="808"/>
      <c r="C8" s="808"/>
      <c r="D8" s="11" t="str">
        <f>'[2]Attach 3(JV)'!E8</f>
        <v>Contract Services</v>
      </c>
      <c r="H8" s="32"/>
      <c r="I8" s="12"/>
    </row>
    <row r="9" spans="1:26" ht="19.5" customHeight="1">
      <c r="A9" s="13" t="s">
        <v>364</v>
      </c>
      <c r="B9" s="644">
        <f>'Attach 3(JV)'!B9</f>
        <v>0</v>
      </c>
      <c r="C9" s="644"/>
      <c r="D9" s="11" t="str">
        <f>'[2]Attach 3(JV)'!E9</f>
        <v>Power Grid Corporation of India Ltd.,</v>
      </c>
      <c r="H9" s="32"/>
      <c r="I9" s="12"/>
    </row>
    <row r="10" spans="1:26" ht="19.5" customHeight="1">
      <c r="A10" s="13" t="s">
        <v>366</v>
      </c>
      <c r="B10" s="644">
        <f>'Attach 3(JV)'!B10</f>
        <v>0</v>
      </c>
      <c r="C10" s="644"/>
      <c r="D10" s="11" t="str">
        <f>'[2]Attach 3(JV)'!E10</f>
        <v>"Saudamini", Plot No. 2, Sector 29</v>
      </c>
      <c r="H10" s="32"/>
      <c r="I10" s="12"/>
    </row>
    <row r="11" spans="1:26" ht="19.5" customHeight="1">
      <c r="B11" s="644">
        <f>'Attach 3(JV)'!B11</f>
        <v>0</v>
      </c>
      <c r="C11" s="644"/>
      <c r="D11" s="11" t="str">
        <f>'[2]Attach 3(JV)'!E11</f>
        <v>Gurgaon (Haryana) - 122001</v>
      </c>
    </row>
    <row r="12" spans="1:26" ht="19.5" customHeight="1">
      <c r="A12" s="387"/>
      <c r="B12" s="644">
        <f>'Attach 3(JV)'!B12</f>
        <v>0</v>
      </c>
      <c r="C12" s="644"/>
      <c r="D12" s="11"/>
    </row>
    <row r="13" spans="1:26" ht="19.5" customHeight="1">
      <c r="A13" s="381" t="s">
        <v>358</v>
      </c>
      <c r="D13" s="389"/>
    </row>
    <row r="14" spans="1:26" ht="9.9499999999999993" customHeight="1">
      <c r="A14" s="387"/>
    </row>
    <row r="15" spans="1:26" ht="113.25" customHeight="1">
      <c r="A15" s="495">
        <v>1</v>
      </c>
      <c r="B15" s="810" t="s">
        <v>541</v>
      </c>
      <c r="C15" s="810"/>
      <c r="D15" s="810"/>
      <c r="E15" s="810"/>
      <c r="F15" s="390"/>
      <c r="G15" s="390"/>
      <c r="H15" s="390"/>
    </row>
    <row r="16" spans="1:26" ht="57" customHeight="1">
      <c r="A16" s="495">
        <v>2</v>
      </c>
      <c r="B16" s="810" t="s">
        <v>542</v>
      </c>
      <c r="C16" s="810"/>
      <c r="D16" s="810"/>
      <c r="E16" s="810"/>
      <c r="F16" s="390"/>
      <c r="G16" s="390"/>
      <c r="H16" s="390"/>
    </row>
    <row r="17" spans="1:8" ht="19.5" customHeight="1">
      <c r="A17" s="387"/>
      <c r="B17" s="387"/>
      <c r="C17" s="387"/>
      <c r="D17" s="387"/>
      <c r="E17" s="387"/>
      <c r="F17" s="390"/>
      <c r="G17" s="390"/>
      <c r="H17" s="390"/>
    </row>
    <row r="18" spans="1:8" s="379" customFormat="1" ht="97.5" customHeight="1">
      <c r="A18" s="391" t="s">
        <v>543</v>
      </c>
      <c r="B18" s="392" t="s">
        <v>362</v>
      </c>
      <c r="C18" s="392" t="s">
        <v>544</v>
      </c>
      <c r="D18" s="391" t="s">
        <v>545</v>
      </c>
      <c r="E18" s="391" t="s">
        <v>546</v>
      </c>
      <c r="G18" s="390"/>
      <c r="H18" s="390"/>
    </row>
    <row r="19" spans="1:8">
      <c r="A19" s="393"/>
      <c r="B19" s="394"/>
      <c r="C19" s="394"/>
      <c r="D19" s="395"/>
      <c r="E19" s="395"/>
      <c r="F19" s="390"/>
      <c r="G19" s="390"/>
      <c r="H19" s="390"/>
    </row>
    <row r="20" spans="1:8">
      <c r="A20" s="393"/>
      <c r="B20" s="394"/>
      <c r="C20" s="394"/>
      <c r="D20" s="395"/>
      <c r="E20" s="395"/>
      <c r="F20" s="390"/>
      <c r="G20" s="390"/>
      <c r="H20" s="390"/>
    </row>
    <row r="21" spans="1:8">
      <c r="A21" s="393"/>
      <c r="B21" s="394"/>
      <c r="C21" s="394"/>
      <c r="D21" s="395"/>
      <c r="E21" s="395"/>
      <c r="F21" s="390"/>
      <c r="G21" s="390"/>
      <c r="H21" s="390"/>
    </row>
    <row r="22" spans="1:8">
      <c r="A22" s="393"/>
      <c r="B22" s="394"/>
      <c r="C22" s="394"/>
      <c r="D22" s="395"/>
      <c r="E22" s="395"/>
      <c r="F22" s="390"/>
      <c r="G22" s="390"/>
      <c r="H22" s="390"/>
    </row>
    <row r="23" spans="1:8">
      <c r="A23" s="393"/>
      <c r="B23" s="394"/>
      <c r="C23" s="394"/>
      <c r="D23" s="395"/>
      <c r="E23" s="395"/>
      <c r="F23" s="390"/>
      <c r="G23" s="390"/>
      <c r="H23" s="390"/>
    </row>
    <row r="24" spans="1:8">
      <c r="A24" s="393"/>
      <c r="B24" s="394"/>
      <c r="C24" s="394"/>
      <c r="D24" s="395"/>
      <c r="E24" s="395"/>
      <c r="F24" s="390"/>
      <c r="G24" s="390"/>
      <c r="H24" s="390"/>
    </row>
    <row r="25" spans="1:8" ht="6" customHeight="1">
      <c r="A25" s="396"/>
      <c r="B25" s="397"/>
      <c r="C25" s="397"/>
      <c r="D25" s="398"/>
      <c r="E25" s="398"/>
      <c r="F25" s="390"/>
      <c r="G25" s="390"/>
      <c r="H25" s="390"/>
    </row>
    <row r="26" spans="1:8" ht="0.6" hidden="1" customHeight="1">
      <c r="A26" s="399"/>
      <c r="B26" s="400"/>
      <c r="C26" s="400"/>
      <c r="D26" s="401"/>
      <c r="E26" s="401"/>
      <c r="F26" s="390"/>
      <c r="G26" s="390"/>
      <c r="H26" s="390"/>
    </row>
    <row r="27" spans="1:8" ht="38.25" customHeight="1">
      <c r="A27" s="811" t="s">
        <v>547</v>
      </c>
      <c r="B27" s="811"/>
      <c r="C27" s="811"/>
      <c r="D27" s="811"/>
      <c r="E27" s="811"/>
      <c r="F27" s="390"/>
      <c r="G27" s="390"/>
      <c r="H27" s="390"/>
    </row>
    <row r="28" spans="1:8">
      <c r="C28" s="402"/>
    </row>
    <row r="29" spans="1:8">
      <c r="A29" s="403" t="s">
        <v>6</v>
      </c>
      <c r="B29" s="404">
        <f>'Attach 3(JV)'!B25</f>
        <v>0</v>
      </c>
      <c r="C29" s="402" t="s">
        <v>4</v>
      </c>
      <c r="D29" s="405">
        <f>'Attach 3(JV)'!E25</f>
        <v>0</v>
      </c>
    </row>
    <row r="30" spans="1:8">
      <c r="A30" s="403" t="s">
        <v>7</v>
      </c>
      <c r="B30" s="405">
        <f>'Attach 3(JV)'!B26</f>
        <v>0</v>
      </c>
      <c r="C30" s="402" t="s">
        <v>5</v>
      </c>
      <c r="D30" s="405">
        <f>'Attach 3(JV)'!E26</f>
        <v>0</v>
      </c>
    </row>
    <row r="31" spans="1:8">
      <c r="B31" s="406"/>
      <c r="C31" s="402"/>
      <c r="D31" s="402"/>
      <c r="E31" s="406"/>
    </row>
    <row r="32" spans="1:8" hidden="1">
      <c r="A32" s="376" t="str">
        <f>A1</f>
        <v>Specification No. :CC-CS/1047-NER/CD-4177/3/G3</v>
      </c>
      <c r="B32" s="377"/>
      <c r="C32" s="377"/>
      <c r="D32" s="377"/>
      <c r="E32" s="378" t="str">
        <f>E1</f>
        <v xml:space="preserve">Attachment-17 </v>
      </c>
    </row>
    <row r="33" spans="1:8" hidden="1"/>
    <row r="34" spans="1:8" ht="15" hidden="1">
      <c r="A34" s="812" t="str">
        <f>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4" s="812"/>
      <c r="C34" s="812"/>
      <c r="D34" s="812"/>
      <c r="E34" s="812"/>
    </row>
    <row r="35" spans="1:8" hidden="1">
      <c r="A35" s="385"/>
    </row>
    <row r="36" spans="1:8" ht="15" hidden="1">
      <c r="A36" s="807" t="s">
        <v>400</v>
      </c>
      <c r="B36" s="807"/>
      <c r="C36" s="807"/>
      <c r="D36" s="807"/>
      <c r="E36" s="807"/>
      <c r="F36" s="380"/>
      <c r="G36" s="380"/>
      <c r="H36" s="380"/>
    </row>
    <row r="37" spans="1:8" hidden="1">
      <c r="A37" s="387"/>
      <c r="F37" s="380"/>
      <c r="G37" s="380"/>
      <c r="H37" s="380"/>
    </row>
    <row r="38" spans="1:8" hidden="1">
      <c r="A38" s="388" t="str">
        <f>'[2]Attach 3(JV)'!A15</f>
        <v>Name(s) and Addresse(s) of other partner(s)</v>
      </c>
      <c r="B38" s="387"/>
      <c r="C38" s="387"/>
      <c r="D38" s="15" t="str">
        <f>D7</f>
        <v>To:</v>
      </c>
      <c r="F38" s="380"/>
      <c r="G38" s="380"/>
      <c r="H38" s="380"/>
    </row>
    <row r="39" spans="1:8" hidden="1">
      <c r="A39" s="388" t="str">
        <f>'[2]Attach 3(JV)'!B16</f>
        <v/>
      </c>
      <c r="B39" s="387"/>
      <c r="C39" s="387"/>
      <c r="D39" s="11" t="str">
        <f>D8</f>
        <v>Contract Services</v>
      </c>
      <c r="F39" s="380"/>
      <c r="G39" s="380"/>
      <c r="H39" s="380"/>
    </row>
    <row r="40" spans="1:8" hidden="1">
      <c r="A40" s="13" t="s">
        <v>364</v>
      </c>
      <c r="B40" s="644" t="str">
        <f>'[2]Attach 3(JV)'!B17:D17</f>
        <v xml:space="preserve">…… ……. …….. …… ……. …….. </v>
      </c>
      <c r="C40" s="644"/>
      <c r="D40" s="11" t="str">
        <f>D9</f>
        <v>Power Grid Corporation of India Ltd.,</v>
      </c>
      <c r="F40" s="380"/>
      <c r="G40" s="380"/>
      <c r="H40" s="380"/>
    </row>
    <row r="41" spans="1:8" hidden="1">
      <c r="A41" s="13" t="s">
        <v>366</v>
      </c>
      <c r="B41" s="644" t="str">
        <f>'[2]Attach 3(JV)'!B18:D18</f>
        <v xml:space="preserve">…… ……. …….. …… ……. …….. </v>
      </c>
      <c r="C41" s="644"/>
      <c r="D41" s="11" t="str">
        <f>D10</f>
        <v>"Saudamini", Plot No. 2, Sector 29</v>
      </c>
      <c r="F41" s="380"/>
      <c r="G41" s="380"/>
      <c r="H41" s="380"/>
    </row>
    <row r="42" spans="1:8" hidden="1">
      <c r="B42" s="644" t="str">
        <f>'[2]Attach 3(JV)'!B19:D19</f>
        <v xml:space="preserve">…… ……. …….. …… ……. …….. </v>
      </c>
      <c r="C42" s="644"/>
      <c r="D42" s="11" t="str">
        <f>D11</f>
        <v>Gurgaon (Haryana) - 122001</v>
      </c>
      <c r="F42" s="380"/>
      <c r="G42" s="380"/>
      <c r="H42" s="380"/>
    </row>
    <row r="43" spans="1:8" hidden="1">
      <c r="A43" s="387"/>
      <c r="B43" s="644" t="str">
        <f>'[2]Attach 3(JV)'!B20:D20</f>
        <v xml:space="preserve">…… ……. …….. …… ……. …….. </v>
      </c>
      <c r="C43" s="644"/>
      <c r="D43" s="11"/>
      <c r="F43" s="380"/>
      <c r="G43" s="380"/>
      <c r="H43" s="380"/>
    </row>
    <row r="44" spans="1:8" hidden="1">
      <c r="A44" s="381" t="s">
        <v>358</v>
      </c>
      <c r="D44" s="389"/>
      <c r="F44" s="380"/>
      <c r="G44" s="380"/>
      <c r="H44" s="380"/>
    </row>
    <row r="45" spans="1:8" hidden="1">
      <c r="A45" s="387"/>
      <c r="F45" s="380"/>
      <c r="G45" s="380"/>
      <c r="H45" s="380"/>
    </row>
    <row r="46" spans="1:8" hidden="1">
      <c r="A46" s="813" t="s">
        <v>401</v>
      </c>
      <c r="B46" s="813"/>
      <c r="C46" s="813"/>
      <c r="D46" s="813"/>
      <c r="E46" s="813"/>
      <c r="F46" s="380"/>
      <c r="G46" s="380"/>
      <c r="H46" s="380"/>
    </row>
    <row r="47" spans="1:8" hidden="1">
      <c r="A47" s="387"/>
      <c r="B47" s="387"/>
      <c r="C47" s="387"/>
      <c r="D47" s="387"/>
      <c r="E47" s="387"/>
      <c r="F47" s="380"/>
      <c r="G47" s="380"/>
      <c r="H47" s="380"/>
    </row>
    <row r="48" spans="1:8" ht="49.5" hidden="1">
      <c r="A48" s="391" t="s">
        <v>362</v>
      </c>
      <c r="B48" s="809" t="s">
        <v>117</v>
      </c>
      <c r="C48" s="809"/>
      <c r="D48" s="391" t="s">
        <v>118</v>
      </c>
      <c r="E48" s="391" t="s">
        <v>119</v>
      </c>
      <c r="F48" s="380"/>
      <c r="G48" s="380"/>
      <c r="H48" s="380"/>
    </row>
    <row r="49" spans="1:8" hidden="1">
      <c r="A49" s="407">
        <v>1</v>
      </c>
      <c r="B49" s="814"/>
      <c r="C49" s="814"/>
      <c r="D49" s="408"/>
      <c r="E49" s="408"/>
      <c r="F49" s="380"/>
      <c r="G49" s="380"/>
      <c r="H49" s="380"/>
    </row>
    <row r="50" spans="1:8" hidden="1">
      <c r="A50" s="407">
        <v>2</v>
      </c>
      <c r="B50" s="814"/>
      <c r="C50" s="814"/>
      <c r="D50" s="408"/>
      <c r="E50" s="408"/>
      <c r="F50" s="380"/>
      <c r="G50" s="380"/>
      <c r="H50" s="380"/>
    </row>
    <row r="51" spans="1:8" hidden="1">
      <c r="A51" s="407">
        <v>3</v>
      </c>
      <c r="B51" s="814"/>
      <c r="C51" s="814"/>
      <c r="D51" s="408"/>
      <c r="E51" s="408"/>
      <c r="F51" s="380"/>
      <c r="G51" s="380"/>
      <c r="H51" s="380"/>
    </row>
    <row r="52" spans="1:8" hidden="1">
      <c r="A52" s="407">
        <v>4</v>
      </c>
      <c r="B52" s="814"/>
      <c r="C52" s="814"/>
      <c r="D52" s="408"/>
      <c r="E52" s="408"/>
      <c r="F52" s="380"/>
      <c r="G52" s="380"/>
      <c r="H52" s="380"/>
    </row>
    <row r="53" spans="1:8" hidden="1">
      <c r="A53" s="407">
        <v>5</v>
      </c>
      <c r="B53" s="814"/>
      <c r="C53" s="814"/>
      <c r="D53" s="408"/>
      <c r="E53" s="408"/>
      <c r="F53" s="380"/>
      <c r="G53" s="380"/>
      <c r="H53" s="380"/>
    </row>
    <row r="54" spans="1:8" hidden="1">
      <c r="A54" s="407">
        <v>6</v>
      </c>
      <c r="B54" s="814"/>
      <c r="C54" s="814"/>
      <c r="D54" s="408"/>
      <c r="E54" s="408"/>
      <c r="F54" s="380"/>
      <c r="G54" s="380"/>
      <c r="H54" s="380"/>
    </row>
    <row r="55" spans="1:8" hidden="1">
      <c r="A55" s="387"/>
      <c r="B55" s="387"/>
      <c r="C55" s="387"/>
      <c r="D55" s="387"/>
      <c r="E55" s="387"/>
      <c r="F55" s="380"/>
      <c r="G55" s="380"/>
      <c r="H55" s="380"/>
    </row>
    <row r="56" spans="1:8" ht="15" hidden="1">
      <c r="A56" s="409"/>
      <c r="B56" s="409"/>
      <c r="C56" s="409"/>
      <c r="D56" s="409"/>
      <c r="E56" s="409"/>
      <c r="F56" s="380"/>
      <c r="G56" s="380"/>
      <c r="H56" s="380"/>
    </row>
    <row r="57" spans="1:8" ht="15" hidden="1">
      <c r="A57" s="409" t="s">
        <v>6</v>
      </c>
      <c r="B57" s="404">
        <f>B29</f>
        <v>0</v>
      </c>
      <c r="C57" s="409" t="s">
        <v>4</v>
      </c>
      <c r="D57" s="409">
        <f>D29</f>
        <v>0</v>
      </c>
      <c r="E57" s="409"/>
      <c r="F57" s="380"/>
      <c r="G57" s="380"/>
      <c r="H57" s="380"/>
    </row>
    <row r="58" spans="1:8" ht="15" hidden="1">
      <c r="A58" s="409" t="s">
        <v>7</v>
      </c>
      <c r="B58" s="409">
        <f>B30</f>
        <v>0</v>
      </c>
      <c r="C58" s="409" t="s">
        <v>5</v>
      </c>
      <c r="D58" s="409">
        <f>D30</f>
        <v>0</v>
      </c>
      <c r="E58" s="409"/>
      <c r="F58" s="380"/>
      <c r="G58" s="380"/>
      <c r="H58" s="380"/>
    </row>
    <row r="59" spans="1:8" ht="15" hidden="1">
      <c r="A59" s="409"/>
      <c r="B59" s="409"/>
      <c r="C59" s="409"/>
      <c r="D59" s="409"/>
      <c r="E59" s="409"/>
      <c r="F59" s="380"/>
      <c r="G59" s="380"/>
      <c r="H59" s="380"/>
    </row>
    <row r="60" spans="1:8" hidden="1">
      <c r="A60" s="376" t="str">
        <f>A32</f>
        <v>Specification No. :CC-CS/1047-NER/CD-4177/3/G3</v>
      </c>
      <c r="B60" s="377"/>
      <c r="C60" s="377"/>
      <c r="D60" s="377"/>
      <c r="E60" s="378" t="str">
        <f>E32</f>
        <v xml:space="preserve">Attachment-17 </v>
      </c>
      <c r="F60" s="380"/>
      <c r="G60" s="380"/>
      <c r="H60" s="380"/>
    </row>
    <row r="61" spans="1:8" hidden="1">
      <c r="F61" s="380"/>
      <c r="G61" s="380"/>
      <c r="H61" s="380"/>
    </row>
    <row r="62" spans="1:8" ht="15" hidden="1">
      <c r="A62" s="812" t="str">
        <f>A34</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62" s="812"/>
      <c r="C62" s="812"/>
      <c r="D62" s="812"/>
      <c r="E62" s="812"/>
      <c r="F62" s="380"/>
      <c r="G62" s="380"/>
      <c r="H62" s="380"/>
    </row>
    <row r="63" spans="1:8" hidden="1">
      <c r="A63" s="385"/>
      <c r="F63" s="380"/>
      <c r="G63" s="380"/>
      <c r="H63" s="380"/>
    </row>
    <row r="64" spans="1:8" ht="15" hidden="1">
      <c r="A64" s="807" t="s">
        <v>400</v>
      </c>
      <c r="B64" s="807"/>
      <c r="C64" s="807"/>
      <c r="D64" s="807"/>
      <c r="E64" s="807"/>
      <c r="F64" s="380"/>
      <c r="G64" s="380"/>
      <c r="H64" s="380"/>
    </row>
    <row r="65" spans="1:8" hidden="1">
      <c r="A65" s="387"/>
      <c r="F65" s="380"/>
      <c r="G65" s="380"/>
      <c r="H65" s="380"/>
    </row>
    <row r="66" spans="1:8" hidden="1">
      <c r="A66" s="388" t="str">
        <f>'[2]Attach 3(JV)'!A15</f>
        <v>Name(s) and Addresse(s) of other partner(s)</v>
      </c>
      <c r="B66" s="387"/>
      <c r="C66" s="387"/>
      <c r="D66" s="15" t="str">
        <f>D7</f>
        <v>To:</v>
      </c>
      <c r="F66" s="380"/>
      <c r="G66" s="380"/>
      <c r="H66" s="380"/>
    </row>
    <row r="67" spans="1:8" hidden="1">
      <c r="A67" s="388" t="str">
        <f>'[2]Attach 3(JV)'!E16</f>
        <v/>
      </c>
      <c r="B67" s="387"/>
      <c r="C67" s="387"/>
      <c r="D67" s="11" t="str">
        <f>D8</f>
        <v>Contract Services</v>
      </c>
      <c r="F67" s="380"/>
      <c r="G67" s="380"/>
      <c r="H67" s="380"/>
    </row>
    <row r="68" spans="1:8" hidden="1">
      <c r="A68" s="13" t="s">
        <v>364</v>
      </c>
      <c r="B68" s="644" t="str">
        <f>'[2]Attach 3(JV)'!E17</f>
        <v/>
      </c>
      <c r="C68" s="644"/>
      <c r="D68" s="11" t="str">
        <f>D9</f>
        <v>Power Grid Corporation of India Ltd.,</v>
      </c>
      <c r="F68" s="380"/>
      <c r="G68" s="380"/>
      <c r="H68" s="380"/>
    </row>
    <row r="69" spans="1:8" hidden="1">
      <c r="A69" s="13" t="s">
        <v>366</v>
      </c>
      <c r="B69" s="644" t="str">
        <f>'[2]Attach 3(JV)'!E18</f>
        <v/>
      </c>
      <c r="C69" s="644"/>
      <c r="D69" s="11" t="str">
        <f>D10</f>
        <v>"Saudamini", Plot No. 2, Sector 29</v>
      </c>
      <c r="F69" s="380"/>
      <c r="G69" s="380"/>
      <c r="H69" s="380"/>
    </row>
    <row r="70" spans="1:8" hidden="1">
      <c r="B70" s="644" t="str">
        <f>'[2]Attach 3(JV)'!E19</f>
        <v/>
      </c>
      <c r="C70" s="644"/>
      <c r="D70" s="11" t="str">
        <f>D11</f>
        <v>Gurgaon (Haryana) - 122001</v>
      </c>
      <c r="F70" s="380"/>
      <c r="G70" s="380"/>
      <c r="H70" s="380"/>
    </row>
    <row r="71" spans="1:8" hidden="1">
      <c r="A71" s="387"/>
      <c r="B71" s="644" t="str">
        <f>'[2]Attach 3(JV)'!E20</f>
        <v/>
      </c>
      <c r="C71" s="644"/>
      <c r="D71" s="11"/>
      <c r="F71" s="380"/>
      <c r="G71" s="380"/>
      <c r="H71" s="380"/>
    </row>
    <row r="72" spans="1:8" hidden="1">
      <c r="A72" s="381" t="s">
        <v>358</v>
      </c>
      <c r="D72" s="389"/>
      <c r="F72" s="380"/>
      <c r="G72" s="380"/>
      <c r="H72" s="380"/>
    </row>
    <row r="73" spans="1:8" hidden="1">
      <c r="A73" s="387"/>
      <c r="F73" s="380"/>
      <c r="G73" s="380"/>
      <c r="H73" s="380"/>
    </row>
    <row r="74" spans="1:8" hidden="1">
      <c r="A74" s="813" t="s">
        <v>401</v>
      </c>
      <c r="B74" s="813"/>
      <c r="C74" s="813"/>
      <c r="D74" s="813"/>
      <c r="E74" s="813"/>
      <c r="F74" s="380"/>
      <c r="G74" s="380"/>
      <c r="H74" s="380"/>
    </row>
    <row r="75" spans="1:8" hidden="1">
      <c r="A75" s="387"/>
      <c r="B75" s="387"/>
      <c r="C75" s="387"/>
      <c r="D75" s="387"/>
      <c r="E75" s="387"/>
      <c r="F75" s="380"/>
      <c r="G75" s="380"/>
      <c r="H75" s="380"/>
    </row>
    <row r="76" spans="1:8" ht="49.5" hidden="1">
      <c r="A76" s="391" t="s">
        <v>362</v>
      </c>
      <c r="B76" s="809" t="s">
        <v>117</v>
      </c>
      <c r="C76" s="809"/>
      <c r="D76" s="391" t="s">
        <v>118</v>
      </c>
      <c r="E76" s="391" t="s">
        <v>119</v>
      </c>
      <c r="F76" s="380"/>
      <c r="G76" s="380"/>
      <c r="H76" s="380"/>
    </row>
    <row r="77" spans="1:8" hidden="1">
      <c r="A77" s="407">
        <v>1</v>
      </c>
      <c r="B77" s="814"/>
      <c r="C77" s="814"/>
      <c r="D77" s="408"/>
      <c r="E77" s="408"/>
      <c r="F77" s="380"/>
      <c r="G77" s="380"/>
      <c r="H77" s="380"/>
    </row>
    <row r="78" spans="1:8" hidden="1">
      <c r="A78" s="407">
        <v>2</v>
      </c>
      <c r="B78" s="814"/>
      <c r="C78" s="814"/>
      <c r="D78" s="408"/>
      <c r="E78" s="408"/>
      <c r="F78" s="380"/>
      <c r="G78" s="380"/>
      <c r="H78" s="380"/>
    </row>
    <row r="79" spans="1:8" hidden="1">
      <c r="A79" s="407">
        <v>3</v>
      </c>
      <c r="B79" s="814"/>
      <c r="C79" s="814"/>
      <c r="D79" s="408"/>
      <c r="E79" s="408"/>
      <c r="F79" s="380"/>
      <c r="G79" s="380"/>
      <c r="H79" s="380"/>
    </row>
    <row r="80" spans="1:8" hidden="1">
      <c r="A80" s="407">
        <v>4</v>
      </c>
      <c r="B80" s="814"/>
      <c r="C80" s="814"/>
      <c r="D80" s="408"/>
      <c r="E80" s="408"/>
      <c r="F80" s="380"/>
      <c r="G80" s="380"/>
      <c r="H80" s="380"/>
    </row>
    <row r="81" spans="1:8" hidden="1">
      <c r="A81" s="407">
        <v>5</v>
      </c>
      <c r="B81" s="814"/>
      <c r="C81" s="814"/>
      <c r="D81" s="408"/>
      <c r="E81" s="408"/>
      <c r="F81" s="380"/>
      <c r="G81" s="380"/>
      <c r="H81" s="380"/>
    </row>
    <row r="82" spans="1:8" hidden="1">
      <c r="A82" s="407">
        <v>6</v>
      </c>
      <c r="B82" s="814"/>
      <c r="C82" s="814"/>
      <c r="D82" s="408"/>
      <c r="E82" s="408"/>
      <c r="F82" s="380"/>
      <c r="G82" s="380"/>
      <c r="H82" s="380"/>
    </row>
    <row r="83" spans="1:8" hidden="1">
      <c r="A83" s="387"/>
      <c r="B83" s="387"/>
      <c r="C83" s="387"/>
      <c r="D83" s="387"/>
      <c r="E83" s="387"/>
      <c r="F83" s="380"/>
      <c r="G83" s="380"/>
      <c r="H83" s="380"/>
    </row>
    <row r="84" spans="1:8" ht="15" hidden="1">
      <c r="A84" s="409"/>
      <c r="B84" s="409"/>
      <c r="C84" s="409"/>
      <c r="D84" s="409"/>
      <c r="E84" s="409"/>
      <c r="F84" s="380"/>
      <c r="G84" s="380"/>
      <c r="H84" s="380"/>
    </row>
    <row r="85" spans="1:8" ht="15" hidden="1">
      <c r="A85" s="409" t="s">
        <v>6</v>
      </c>
      <c r="B85" s="404">
        <f>B57</f>
        <v>0</v>
      </c>
      <c r="C85" s="409" t="s">
        <v>4</v>
      </c>
      <c r="D85" s="409">
        <f>D57</f>
        <v>0</v>
      </c>
      <c r="E85" s="409"/>
      <c r="F85" s="380"/>
      <c r="G85" s="380"/>
      <c r="H85" s="380"/>
    </row>
    <row r="86" spans="1:8" ht="15" hidden="1">
      <c r="A86" s="409" t="s">
        <v>7</v>
      </c>
      <c r="B86" s="409">
        <f>B58</f>
        <v>0</v>
      </c>
      <c r="C86" s="409" t="s">
        <v>5</v>
      </c>
      <c r="D86" s="409">
        <f>D58</f>
        <v>0</v>
      </c>
      <c r="E86" s="409"/>
      <c r="F86" s="380"/>
      <c r="G86" s="380"/>
      <c r="H86" s="380"/>
    </row>
    <row r="87" spans="1:8" ht="15" hidden="1">
      <c r="A87" s="409"/>
      <c r="B87" s="409"/>
      <c r="C87" s="409"/>
      <c r="D87" s="409"/>
      <c r="E87" s="409"/>
      <c r="F87" s="380"/>
      <c r="G87" s="380"/>
      <c r="H87" s="380"/>
    </row>
    <row r="88" spans="1:8" hidden="1">
      <c r="A88" s="410"/>
      <c r="B88" s="410"/>
      <c r="C88" s="410"/>
      <c r="D88" s="410"/>
      <c r="E88" s="410"/>
      <c r="F88" s="380"/>
      <c r="G88" s="380"/>
      <c r="H88" s="38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selectLockedCells="1"/>
  <customSheetViews>
    <customSheetView guid="{A506B351-DE43-4CCA-818F-D2B51F2607AA}" showPageBreaks="1" showGridLines="0" fitToPage="1" printArea="1" hiddenRows="1" view="pageBreakPreview">
      <selection activeCell="C29" sqref="C29"/>
      <rowBreaks count="2" manualBreakCount="2">
        <brk id="30" max="4" man="1"/>
        <brk id="31" max="4" man="1"/>
      </rowBreaks>
      <pageMargins left="0.7" right="0.7" top="0.44" bottom="0.2" header="0.25" footer="0.2"/>
      <pageSetup scale="97" fitToHeight="0" orientation="portrait" r:id="rId1"/>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2"/>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3"/>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4"/>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5"/>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3"/>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7"/>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 guid="{A36312D6-6542-430C-9B41-AC312BBA51FD}" showPageBreaks="1" showGridLines="0" fitToPage="1" printArea="1" hiddenRows="1" view="pageBreakPreview">
      <selection activeCell="C29" sqref="C29"/>
      <rowBreaks count="2" manualBreakCount="2">
        <brk id="30" max="4" man="1"/>
        <brk id="31" max="4" man="1"/>
      </rowBreaks>
      <pageMargins left="0.7" right="0.7" top="0.44" bottom="0.2" header="0.25" footer="0.2"/>
      <pageSetup scale="98" fitToHeight="0" orientation="portrait" r:id="rId19"/>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7" fitToHeight="0" orientation="portrait" r:id="rId20"/>
  <rowBreaks count="2" manualBreakCount="2">
    <brk id="30" max="4" man="1"/>
    <brk id="31" max="4"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topLeftCell="A10"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:CC-CS/1047-NER/CD-4177/3/G3</v>
      </c>
      <c r="B1" s="24"/>
      <c r="C1" s="24"/>
      <c r="D1" s="24"/>
      <c r="E1" s="25" t="str">
        <f>"Attachment-18 "</f>
        <v xml:space="preserve">Attachment-18 </v>
      </c>
    </row>
    <row r="3" spans="1:9" ht="8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416"/>
      <c r="H4" s="32"/>
      <c r="I4" s="10"/>
    </row>
    <row r="5" spans="1:9" ht="20.100000000000001" customHeight="1">
      <c r="A5" s="638" t="s">
        <v>558</v>
      </c>
      <c r="B5" s="638"/>
      <c r="C5" s="638"/>
      <c r="D5" s="638"/>
      <c r="E5" s="638"/>
      <c r="F5" s="33"/>
      <c r="H5" s="32"/>
      <c r="I5" s="12"/>
    </row>
    <row r="6" spans="1:9" ht="20.100000000000001" customHeight="1">
      <c r="A6" s="417"/>
      <c r="H6" s="32"/>
      <c r="I6" s="12"/>
    </row>
    <row r="7" spans="1:9" ht="20.100000000000001" customHeight="1">
      <c r="A7" s="35" t="str">
        <f>'Attach 3(JV)'!A7</f>
        <v>Bidder’s Name and Address (the Lead Partner ) :</v>
      </c>
      <c r="E7" s="15" t="str">
        <f>'Attach 3(JV)'!E7</f>
        <v>To:</v>
      </c>
      <c r="H7" s="32"/>
      <c r="I7" s="12"/>
    </row>
    <row r="8" spans="1:9" ht="35.25" customHeight="1">
      <c r="A8" s="790"/>
      <c r="B8" s="790"/>
      <c r="C8" s="790"/>
      <c r="D8" s="790"/>
      <c r="E8" s="190" t="str">
        <f>'Attach 3(JV)'!E8</f>
        <v>Contract Services</v>
      </c>
      <c r="H8" s="32"/>
      <c r="I8" s="12"/>
    </row>
    <row r="9" spans="1:9" ht="20.100000000000001" customHeight="1">
      <c r="A9" s="13" t="s">
        <v>364</v>
      </c>
      <c r="B9" s="815">
        <f>'Attach 3(JV)'!B9</f>
        <v>0</v>
      </c>
      <c r="C9" s="815"/>
      <c r="D9" s="815"/>
      <c r="E9" s="190" t="str">
        <f>'Attach 3(JV)'!E9</f>
        <v>Power Grid Corporation of India Ltd.,</v>
      </c>
      <c r="H9" s="32"/>
      <c r="I9" s="12"/>
    </row>
    <row r="10" spans="1:9" ht="20.100000000000001" customHeight="1">
      <c r="A10" s="13" t="s">
        <v>366</v>
      </c>
      <c r="B10" s="815">
        <f>'Attach 3(JV)'!B10</f>
        <v>0</v>
      </c>
      <c r="C10" s="815"/>
      <c r="D10" s="815"/>
      <c r="E10" s="190" t="str">
        <f>'Attach 3(JV)'!E10</f>
        <v>"Saudamini", Plot No. 2, Sector 29</v>
      </c>
      <c r="H10" s="32"/>
      <c r="I10" s="12"/>
    </row>
    <row r="11" spans="1:9" ht="20.100000000000001" customHeight="1">
      <c r="B11" s="815">
        <f>'Attach 3(JV)'!B11</f>
        <v>0</v>
      </c>
      <c r="C11" s="815"/>
      <c r="D11" s="815"/>
      <c r="E11" s="190" t="str">
        <f>'Attach 3(JV)'!E11</f>
        <v>Gurgaon (Haryana) - 122001</v>
      </c>
    </row>
    <row r="12" spans="1:9" ht="18" customHeight="1">
      <c r="A12" s="417"/>
      <c r="B12" s="815">
        <f>'Attach 3(JV)'!B12</f>
        <v>0</v>
      </c>
      <c r="C12" s="815"/>
      <c r="D12" s="815"/>
      <c r="E12" s="15"/>
    </row>
    <row r="13" spans="1:9" ht="19.5" hidden="1" customHeight="1">
      <c r="A13" s="417"/>
      <c r="B13" s="164"/>
      <c r="C13" s="164"/>
      <c r="D13" s="164"/>
      <c r="E13" s="15"/>
    </row>
    <row r="14" spans="1:9" ht="20.100000000000001" customHeight="1">
      <c r="A14" s="417"/>
      <c r="B14" s="164"/>
      <c r="C14" s="164"/>
      <c r="D14" s="164"/>
      <c r="G14" s="11"/>
    </row>
    <row r="15" spans="1:9" ht="20.100000000000001" customHeight="1">
      <c r="A15" s="31" t="s">
        <v>358</v>
      </c>
    </row>
    <row r="16" spans="1:9" ht="16.5" customHeight="1">
      <c r="A16" s="719" t="s">
        <v>559</v>
      </c>
      <c r="B16" s="719"/>
      <c r="C16" s="719"/>
      <c r="D16" s="719"/>
      <c r="E16" s="719"/>
    </row>
    <row r="17" spans="1:8" ht="16.5" customHeight="1">
      <c r="A17" s="719"/>
      <c r="B17" s="719"/>
      <c r="C17" s="719"/>
      <c r="D17" s="719"/>
      <c r="E17" s="719"/>
    </row>
    <row r="18" spans="1:8" ht="16.5" customHeight="1">
      <c r="A18" s="719"/>
      <c r="B18" s="719"/>
      <c r="C18" s="719"/>
      <c r="D18" s="719"/>
      <c r="E18" s="719"/>
    </row>
    <row r="19" spans="1:8" ht="16.5" customHeight="1">
      <c r="A19" s="719"/>
      <c r="B19" s="719"/>
      <c r="C19" s="719"/>
      <c r="D19" s="719"/>
      <c r="E19" s="719"/>
    </row>
    <row r="20" spans="1:8" ht="16.5" customHeight="1">
      <c r="A20" s="719"/>
      <c r="B20" s="719"/>
      <c r="C20" s="719"/>
      <c r="D20" s="719"/>
      <c r="E20" s="719"/>
    </row>
    <row r="21" spans="1:8" ht="16.5" customHeight="1">
      <c r="A21" s="719"/>
      <c r="B21" s="719"/>
      <c r="C21" s="719"/>
      <c r="D21" s="719"/>
      <c r="E21" s="719"/>
    </row>
    <row r="22" spans="1:8" ht="16.5" customHeight="1">
      <c r="A22" s="719"/>
      <c r="B22" s="719"/>
      <c r="C22" s="719"/>
      <c r="D22" s="719"/>
      <c r="E22" s="719"/>
    </row>
    <row r="23" spans="1:8" ht="16.5" customHeight="1">
      <c r="A23" s="719"/>
      <c r="B23" s="719"/>
      <c r="C23" s="719"/>
      <c r="D23" s="719"/>
      <c r="E23" s="719"/>
      <c r="F23" s="415"/>
      <c r="G23" s="415"/>
      <c r="H23" s="415"/>
    </row>
    <row r="24" spans="1:8" ht="16.5" customHeight="1">
      <c r="A24" s="719"/>
      <c r="B24" s="719"/>
      <c r="C24" s="719"/>
      <c r="D24" s="719"/>
      <c r="E24" s="719"/>
    </row>
    <row r="25" spans="1:8" ht="16.5" customHeight="1">
      <c r="A25" s="719"/>
      <c r="B25" s="719"/>
      <c r="C25" s="719"/>
      <c r="D25" s="719"/>
      <c r="E25" s="719"/>
    </row>
    <row r="27" spans="1:8">
      <c r="A27" s="37"/>
    </row>
    <row r="29" spans="1:8">
      <c r="D29" s="39"/>
    </row>
    <row r="30" spans="1:8">
      <c r="A30" s="418" t="s">
        <v>6</v>
      </c>
      <c r="B30" s="79">
        <f>'Attach 3(JV)'!B25</f>
        <v>0</v>
      </c>
      <c r="C30" s="41"/>
      <c r="D30" s="39" t="s">
        <v>4</v>
      </c>
      <c r="E30" s="334">
        <f>'Attach 3(JV)'!E25</f>
        <v>0</v>
      </c>
    </row>
    <row r="31" spans="1:8">
      <c r="A31" s="418" t="s">
        <v>7</v>
      </c>
      <c r="B31" s="334">
        <f>'Attach 3(JV)'!B26</f>
        <v>0</v>
      </c>
      <c r="C31" s="41"/>
      <c r="D31" s="39" t="s">
        <v>5</v>
      </c>
      <c r="E31" s="334">
        <f>'Attach 3(JV)'!E26</f>
        <v>0</v>
      </c>
    </row>
    <row r="32" spans="1:8">
      <c r="B32" s="41"/>
      <c r="C32" s="41"/>
      <c r="D32" s="39"/>
      <c r="E32" s="41"/>
    </row>
    <row r="34" spans="1:1">
      <c r="A34" s="40"/>
    </row>
    <row r="37" spans="1:1">
      <c r="A37" s="40"/>
    </row>
    <row r="39" spans="1:1">
      <c r="A39" s="40"/>
    </row>
    <row r="41" spans="1:1">
      <c r="A41" s="40"/>
    </row>
  </sheetData>
  <sheetProtection password="EE0B" sheet="1" objects="1" scenarios="1" selectLockedCells="1"/>
  <customSheetViews>
    <customSheetView guid="{A506B351-DE43-4CCA-818F-D2B51F2607AA}" showPageBreaks="1" printArea="1" hiddenRows="1" view="pageBreakPreview" topLeftCell="A10">
      <selection activeCell="B10" sqref="B10:D10"/>
      <pageMargins left="0.7" right="0.7" top="0.75" bottom="0.75" header="0.3" footer="0.3"/>
      <pageSetup orientation="portrait" r:id="rId1"/>
    </customSheetView>
    <customSheetView guid="{70BF6F06-85BA-4CCF-BC67-75A4B6D4F833}" showPageBreaks="1" printArea="1" hiddenRows="1" view="pageBreakPreview">
      <selection activeCell="C4" sqref="C4"/>
      <pageMargins left="0.7" right="0.7" top="0.75" bottom="0.75" header="0.3" footer="0.3"/>
      <pageSetup orientation="portrait" r:id="rId2"/>
    </customSheetView>
    <customSheetView guid="{1F125E51-1799-42D0-B41E-DC039BB17D59}" showPageBreaks="1" printArea="1" hiddenRows="1" view="pageBreakPreview">
      <selection activeCell="A2" sqref="A2"/>
      <pageMargins left="0.7" right="0.7" top="0.75" bottom="0.75" header="0.3" footer="0.3"/>
      <pageSetup orientation="portrait" r:id="rId3"/>
    </customSheetView>
    <customSheetView guid="{14C32814-5A59-4863-9FB1-822FBB75D7D1}" showPageBreaks="1" printArea="1" hiddenRows="1" view="pageBreakPreview">
      <selection activeCell="A16" sqref="A16:E25"/>
      <pageMargins left="0.7" right="0.7" top="0.75" bottom="0.75" header="0.3" footer="0.3"/>
      <pageSetup orientation="portrait" r:id="rId4"/>
    </customSheetView>
    <customSheetView guid="{AA750348-930C-43DE-ADD0-8D60980F5013}" showPageBreaks="1" printArea="1" hiddenRows="1" view="pageBreakPreview" topLeftCell="A14">
      <selection activeCell="E11" sqref="E11"/>
      <pageMargins left="0.7" right="0.7" top="0.75" bottom="0.75" header="0.3" footer="0.3"/>
      <pageSetup orientation="portrait" r:id="rId5"/>
    </customSheetView>
    <customSheetView guid="{CFBF18EC-8277-4311-991B-395AF21BB33B}" showPageBreaks="1" printArea="1" hiddenRows="1" view="pageBreakPreview" topLeftCell="A14">
      <selection activeCell="E11" sqref="E11"/>
      <pageMargins left="0.7" right="0.7" top="0.75" bottom="0.75" header="0.3" footer="0.3"/>
      <pageSetup orientation="portrait" r:id="rId6"/>
    </customSheetView>
    <customSheetView guid="{82C64B11-1F50-45B5-B7BB-9F1DC733C833}" showPageBreaks="1" printArea="1" hiddenRows="1" view="pageBreakPreview" topLeftCell="A2">
      <selection activeCell="B75" sqref="B75:C75"/>
      <pageMargins left="0.7" right="0.7" top="0.75" bottom="0.75" header="0.3" footer="0.3"/>
      <pageSetup orientation="portrait" r:id="rId7"/>
    </customSheetView>
    <customSheetView guid="{44C1C443-3199-4288-884A-D16AF7B2CD69}" showPageBreaks="1" printArea="1" hiddenRows="1" view="pageBreakPreview" topLeftCell="A5">
      <selection activeCell="A16" sqref="A16:E25"/>
      <pageMargins left="0.7" right="0.7" top="0.75" bottom="0.75" header="0.3" footer="0.3"/>
      <pageSetup orientation="portrait" r:id="rId8"/>
    </customSheetView>
    <customSheetView guid="{CB7CD015-9A92-451A-BEF4-2BC98E3768DD}" showPageBreaks="1" printArea="1" hiddenRows="1" view="pageBreakPreview" topLeftCell="A5">
      <selection activeCell="A16" sqref="A16:E25"/>
      <pageMargins left="0.7" right="0.7" top="0.75" bottom="0.75" header="0.3" footer="0.3"/>
      <pageSetup orientation="portrait" r:id="rId9"/>
    </customSheetView>
    <customSheetView guid="{0D490C87-B003-4943-9825-ACE0B8E7CC06}" showPageBreaks="1" printArea="1" hiddenRows="1" view="pageBreakPreview" topLeftCell="A2">
      <selection activeCell="B75" sqref="B75:C75"/>
      <pageMargins left="0.7" right="0.7" top="0.75" bottom="0.75" header="0.3" footer="0.3"/>
      <pageSetup orientation="portrait" r:id="rId10"/>
    </customSheetView>
    <customSheetView guid="{7A88FC7A-7690-48AB-B789-172043AFADC8}" showPageBreaks="1" printArea="1" hiddenRows="1" view="pageBreakPreview">
      <selection activeCell="E6" sqref="E6"/>
      <pageMargins left="0.7" right="0.7" top="0.75" bottom="0.75" header="0.3" footer="0.3"/>
      <pageSetup orientation="portrait" r:id="rId11"/>
    </customSheetView>
    <customSheetView guid="{1E2D7167-D6B7-4690-9A83-BF768C4223A4}" showPageBreaks="1" printArea="1" hiddenRows="1" view="pageBreakPreview" topLeftCell="A14">
      <selection activeCell="E11" sqref="E11"/>
      <pageMargins left="0.7" right="0.7" top="0.75" bottom="0.75" header="0.3" footer="0.3"/>
      <pageSetup orientation="portrait" r:id="rId12"/>
    </customSheetView>
    <customSheetView guid="{A36312D6-6542-430C-9B41-AC312BBA51FD}" showPageBreaks="1" printArea="1" hiddenRows="1" view="pageBreakPreview" topLeftCell="A10">
      <selection activeCell="B10" sqref="B10:D10"/>
      <pageMargins left="0.7" right="0.7" top="0.75" bottom="0.75" header="0.3" footer="0.3"/>
      <pageSetup orientation="portrait" r:id="rId1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4"/>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sheetPr>
  <dimension ref="A1:I45"/>
  <sheetViews>
    <sheetView showGridLines="0" showZero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:CC-CS/1047-NER/CD-4177/3/G3</v>
      </c>
      <c r="B1" s="24"/>
      <c r="C1" s="24"/>
      <c r="D1" s="24"/>
      <c r="E1" s="25" t="str">
        <f>"Attachment-19 "</f>
        <v xml:space="preserve">Attachment-19 </v>
      </c>
    </row>
    <row r="3" spans="1:9" ht="72.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2</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5.25" customHeight="1">
      <c r="A8" s="790"/>
      <c r="B8" s="790"/>
      <c r="C8" s="790"/>
      <c r="D8" s="790"/>
      <c r="E8" s="190" t="str">
        <f>'Attach 3(JV)'!E8</f>
        <v>Contract Services</v>
      </c>
      <c r="H8" s="32"/>
      <c r="I8" s="12"/>
    </row>
    <row r="9" spans="1:9" ht="20.100000000000001" customHeight="1">
      <c r="A9" s="13" t="s">
        <v>364</v>
      </c>
      <c r="B9" s="815">
        <f>'Attach 3(JV)'!B9</f>
        <v>0</v>
      </c>
      <c r="C9" s="815"/>
      <c r="D9" s="815"/>
      <c r="E9" s="190" t="str">
        <f>'Attach 3(JV)'!E9</f>
        <v>Power Grid Corporation of India Ltd.,</v>
      </c>
      <c r="H9" s="32"/>
      <c r="I9" s="12"/>
    </row>
    <row r="10" spans="1:9" ht="20.100000000000001" customHeight="1">
      <c r="A10" s="13" t="s">
        <v>366</v>
      </c>
      <c r="B10" s="815">
        <f>'Attach 3(JV)'!B10</f>
        <v>0</v>
      </c>
      <c r="C10" s="815"/>
      <c r="D10" s="815"/>
      <c r="E10" s="190" t="str">
        <f>'Attach 3(JV)'!E10</f>
        <v>"Saudamini", Plot No. 2, Sector 29</v>
      </c>
      <c r="H10" s="32"/>
      <c r="I10" s="12"/>
    </row>
    <row r="11" spans="1:9" ht="20.100000000000001" customHeight="1">
      <c r="B11" s="815">
        <f>'Attach 3(JV)'!B11</f>
        <v>0</v>
      </c>
      <c r="C11" s="815"/>
      <c r="D11" s="815"/>
      <c r="E11" s="190" t="str">
        <f>'Attach 3(JV)'!E11</f>
        <v>Gurgaon (Haryana) - 122001</v>
      </c>
    </row>
    <row r="12" spans="1:9" ht="18" customHeight="1">
      <c r="A12" s="34"/>
      <c r="B12" s="815">
        <f>'Attach 3(JV)'!B12</f>
        <v>0</v>
      </c>
      <c r="C12" s="815"/>
      <c r="D12" s="815"/>
      <c r="E12" s="15"/>
    </row>
    <row r="13" spans="1:9" ht="19.5" hidden="1" customHeight="1">
      <c r="A13" s="34"/>
      <c r="B13" s="164"/>
      <c r="C13" s="164"/>
      <c r="D13" s="164"/>
      <c r="E13" s="15"/>
    </row>
    <row r="14" spans="1:9" ht="20.100000000000001" customHeight="1">
      <c r="A14" s="34"/>
      <c r="B14" s="164"/>
      <c r="C14" s="164"/>
      <c r="D14" s="164"/>
      <c r="G14" s="11"/>
    </row>
    <row r="15" spans="1:9" ht="20.100000000000001" customHeight="1">
      <c r="A15" s="31" t="s">
        <v>358</v>
      </c>
    </row>
    <row r="16" spans="1:9" ht="6" customHeight="1">
      <c r="A16" s="34"/>
    </row>
    <row r="17" spans="1:8" ht="78.75" customHeight="1">
      <c r="A17" s="641" t="s">
        <v>3</v>
      </c>
      <c r="B17" s="641"/>
      <c r="C17" s="641"/>
      <c r="D17" s="641"/>
      <c r="E17" s="641"/>
    </row>
    <row r="18" spans="1:8" ht="56.25" customHeight="1">
      <c r="A18" s="816" t="s">
        <v>549</v>
      </c>
      <c r="B18" s="816"/>
      <c r="C18" s="816"/>
      <c r="D18" s="816"/>
      <c r="E18" s="816"/>
    </row>
    <row r="19" spans="1:8" ht="184.5" customHeight="1">
      <c r="A19" s="816" t="s">
        <v>548</v>
      </c>
      <c r="B19" s="816"/>
      <c r="C19" s="816"/>
      <c r="D19" s="816"/>
      <c r="E19" s="816"/>
    </row>
    <row r="20" spans="1:8" ht="8.25" hidden="1" customHeight="1">
      <c r="A20" s="375"/>
    </row>
    <row r="21" spans="1:8" ht="20.100000000000001" hidden="1" customHeight="1">
      <c r="A21" s="375"/>
    </row>
    <row r="22" spans="1:8" ht="20.100000000000001" hidden="1" customHeight="1">
      <c r="A22" s="375"/>
    </row>
    <row r="23" spans="1:8" ht="57.75" hidden="1" customHeight="1">
      <c r="A23" s="641"/>
      <c r="B23" s="641"/>
      <c r="C23" s="641"/>
      <c r="D23" s="641"/>
      <c r="E23" s="641"/>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9">
        <f>'Attach 3(JV)'!B25</f>
        <v>0</v>
      </c>
      <c r="C30" s="41"/>
      <c r="D30" s="39" t="s">
        <v>4</v>
      </c>
      <c r="E30" s="334">
        <f>'Attach 3(JV)'!E25</f>
        <v>0</v>
      </c>
    </row>
    <row r="31" spans="1:8" ht="33" customHeight="1">
      <c r="A31" s="38" t="s">
        <v>7</v>
      </c>
      <c r="B31" s="334">
        <f>'Attach 3(JV)'!B26</f>
        <v>0</v>
      </c>
      <c r="C31" s="41"/>
      <c r="D31" s="39" t="s">
        <v>5</v>
      </c>
      <c r="E31" s="334">
        <f>'Attach 3(JV)'!E26</f>
        <v>0</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506B351-DE43-4CCA-818F-D2B51F2607AA}" showPageBreaks="1" showGridLines="0" zeroValues="0" printArea="1" hiddenRows="1" view="pageBreakPreview">
      <selection activeCell="B10" sqref="B10:D10"/>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3"/>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A36312D6-6542-430C-9B41-AC312BBA51FD}" showPageBreaks="1" showGridLines="0" zeroValues="0" printArea="1" hiddenRows="1" view="pageBreakPreview">
      <selection activeCell="B10" sqref="B10:D10"/>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34"/>
  <sheetViews>
    <sheetView showGridLines="0" view="pageBreakPreview" topLeftCell="A14" zoomScaleNormal="100" zoomScaleSheetLayoutView="100" workbookViewId="0">
      <selection activeCell="F16" sqref="F16"/>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:CC-CS/1047-NER/CD-4177/3/G3</v>
      </c>
      <c r="B1" s="24"/>
      <c r="C1" s="24"/>
      <c r="D1" s="24"/>
      <c r="E1" s="25" t="str">
        <f>"Attachment-20 "</f>
        <v xml:space="preserve">Attachment-20 </v>
      </c>
    </row>
    <row r="3" spans="1:9" ht="69.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467"/>
      <c r="H4" s="32"/>
      <c r="I4" s="10"/>
    </row>
    <row r="5" spans="1:9" ht="20.100000000000001" customHeight="1">
      <c r="A5" s="638" t="s">
        <v>582</v>
      </c>
      <c r="B5" s="638"/>
      <c r="C5" s="638"/>
      <c r="D5" s="638"/>
      <c r="E5" s="638"/>
      <c r="F5" s="33"/>
      <c r="H5" s="32"/>
      <c r="I5" s="12"/>
    </row>
    <row r="6" spans="1:9" ht="20.100000000000001" customHeight="1">
      <c r="A6" s="468"/>
      <c r="H6" s="32"/>
      <c r="I6" s="12"/>
    </row>
    <row r="7" spans="1:9" ht="20.100000000000001" customHeight="1">
      <c r="A7" s="35" t="str">
        <f>'Attach 3(JV)'!A7</f>
        <v>Bidder’s Name and Address (the Lead Partner ) :</v>
      </c>
      <c r="E7" s="15" t="str">
        <f>'Attach 3(JV)'!E7</f>
        <v>To:</v>
      </c>
      <c r="H7" s="32"/>
      <c r="I7" s="12"/>
    </row>
    <row r="8" spans="1:9" ht="18.75" customHeight="1">
      <c r="A8" s="790"/>
      <c r="B8" s="790"/>
      <c r="C8" s="790"/>
      <c r="D8" s="790"/>
      <c r="E8" s="190" t="str">
        <f>'Attach 3(JV)'!E8</f>
        <v>Contract Services</v>
      </c>
      <c r="H8" s="32"/>
      <c r="I8" s="12"/>
    </row>
    <row r="9" spans="1:9" ht="20.100000000000001" customHeight="1">
      <c r="A9" s="13" t="s">
        <v>364</v>
      </c>
      <c r="B9" s="815">
        <f>'Attach 3(JV)'!B9</f>
        <v>0</v>
      </c>
      <c r="C9" s="815"/>
      <c r="D9" s="815"/>
      <c r="E9" s="190" t="str">
        <f>'Attach 3(JV)'!E9</f>
        <v>Power Grid Corporation of India Ltd.,</v>
      </c>
      <c r="H9" s="32"/>
      <c r="I9" s="12"/>
    </row>
    <row r="10" spans="1:9" ht="20.100000000000001" customHeight="1">
      <c r="A10" s="13" t="s">
        <v>366</v>
      </c>
      <c r="B10" s="815">
        <f>'Attach 3(JV)'!B10</f>
        <v>0</v>
      </c>
      <c r="C10" s="815"/>
      <c r="D10" s="815"/>
      <c r="E10" s="190" t="str">
        <f>'Attach 3(JV)'!E10</f>
        <v>"Saudamini", Plot No. 2, Sector 29</v>
      </c>
      <c r="H10" s="32"/>
      <c r="I10" s="12"/>
    </row>
    <row r="11" spans="1:9" ht="20.100000000000001" customHeight="1">
      <c r="B11" s="815">
        <f>'Attach 3(JV)'!B11</f>
        <v>0</v>
      </c>
      <c r="C11" s="815"/>
      <c r="D11" s="815"/>
      <c r="E11" s="190" t="str">
        <f>'Attach 3(JV)'!E11</f>
        <v>Gurgaon (Haryana) - 122001</v>
      </c>
    </row>
    <row r="12" spans="1:9" ht="18" customHeight="1">
      <c r="A12" s="468"/>
      <c r="B12" s="815">
        <f>'Attach 3(JV)'!B12</f>
        <v>0</v>
      </c>
      <c r="C12" s="815"/>
      <c r="D12" s="815"/>
      <c r="E12" s="15"/>
    </row>
    <row r="13" spans="1:9" ht="19.5" hidden="1" customHeight="1">
      <c r="A13" s="468"/>
      <c r="B13" s="164"/>
      <c r="C13" s="164"/>
      <c r="D13" s="164"/>
      <c r="E13" s="15"/>
    </row>
    <row r="14" spans="1:9" ht="20.100000000000001" customHeight="1">
      <c r="A14" s="468"/>
      <c r="B14" s="164"/>
      <c r="C14" s="164"/>
      <c r="D14" s="164"/>
      <c r="G14" s="11"/>
    </row>
    <row r="15" spans="1:9" ht="20.100000000000001" customHeight="1">
      <c r="A15" s="31" t="s">
        <v>358</v>
      </c>
    </row>
    <row r="16" spans="1:9" ht="312" customHeight="1">
      <c r="A16" s="779" t="s">
        <v>584</v>
      </c>
      <c r="B16" s="779"/>
      <c r="C16" s="779"/>
      <c r="D16" s="779"/>
      <c r="E16" s="779"/>
    </row>
    <row r="17" spans="1:5" ht="41.25" customHeight="1">
      <c r="A17" s="818" t="s">
        <v>585</v>
      </c>
      <c r="B17" s="818"/>
      <c r="C17" s="818"/>
      <c r="D17" s="818"/>
      <c r="E17" s="818"/>
    </row>
    <row r="18" spans="1:5" ht="25.5" customHeight="1">
      <c r="A18" s="109"/>
      <c r="B18" s="31" t="s">
        <v>586</v>
      </c>
    </row>
    <row r="19" spans="1:5" ht="87" customHeight="1">
      <c r="A19" s="625" t="s">
        <v>587</v>
      </c>
      <c r="B19" s="702"/>
      <c r="C19" s="702"/>
      <c r="D19" s="702"/>
      <c r="E19" s="702"/>
    </row>
    <row r="20" spans="1:5" ht="147" customHeight="1">
      <c r="A20" s="625" t="s">
        <v>588</v>
      </c>
      <c r="B20" s="625"/>
      <c r="C20" s="625"/>
      <c r="D20" s="625"/>
      <c r="E20" s="625"/>
    </row>
    <row r="21" spans="1:5">
      <c r="D21" s="39"/>
    </row>
    <row r="22" spans="1:5" ht="25.5" customHeight="1">
      <c r="A22" s="471" t="s">
        <v>6</v>
      </c>
      <c r="B22" s="496">
        <f>'Attach 3(JV)'!B25</f>
        <v>0</v>
      </c>
      <c r="C22" s="41"/>
      <c r="D22" s="39" t="s">
        <v>4</v>
      </c>
      <c r="E22" s="109">
        <f>'Attach 3(JV)'!E25</f>
        <v>0</v>
      </c>
    </row>
    <row r="23" spans="1:5" ht="27" customHeight="1">
      <c r="A23" s="471" t="s">
        <v>7</v>
      </c>
      <c r="B23" s="109">
        <f>'Attach 3(JV)'!B26</f>
        <v>0</v>
      </c>
      <c r="C23" s="41"/>
      <c r="D23" s="39" t="s">
        <v>5</v>
      </c>
      <c r="E23" s="109">
        <f>'Attach 3(JV)'!E26</f>
        <v>0</v>
      </c>
    </row>
    <row r="24" spans="1:5">
      <c r="A24" s="471"/>
      <c r="B24" s="334"/>
      <c r="C24" s="41"/>
      <c r="D24" s="39"/>
      <c r="E24" s="334"/>
    </row>
    <row r="25" spans="1:5" ht="63" customHeight="1">
      <c r="A25" s="793" t="s">
        <v>583</v>
      </c>
      <c r="B25" s="793"/>
      <c r="C25" s="793"/>
      <c r="D25" s="793"/>
      <c r="E25" s="793"/>
    </row>
    <row r="26" spans="1:5" ht="44.25" customHeight="1">
      <c r="A26" s="817" t="s">
        <v>610</v>
      </c>
      <c r="B26" s="817"/>
      <c r="C26" s="817"/>
      <c r="D26" s="817"/>
      <c r="E26" s="817"/>
    </row>
    <row r="27" spans="1:5">
      <c r="A27" s="472"/>
    </row>
    <row r="30" spans="1:5">
      <c r="A30" s="472"/>
    </row>
    <row r="32" spans="1:5">
      <c r="A32" s="472"/>
    </row>
    <row r="34" spans="1:1">
      <c r="A34" s="472"/>
    </row>
  </sheetData>
  <sheetProtection selectLockedCells="1"/>
  <customSheetViews>
    <customSheetView guid="{A506B351-DE43-4CCA-818F-D2B51F2607AA}"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3"/>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A36312D6-6542-430C-9B41-AC312BBA51FD}"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9"/>
    </customSheetView>
  </customSheetViews>
  <mergeCells count="13">
    <mergeCell ref="A16:E16"/>
    <mergeCell ref="A26:E26"/>
    <mergeCell ref="A3:E3"/>
    <mergeCell ref="A5:E5"/>
    <mergeCell ref="A8:D8"/>
    <mergeCell ref="B9:D9"/>
    <mergeCell ref="B10:D10"/>
    <mergeCell ref="B11:D11"/>
    <mergeCell ref="B12:D12"/>
    <mergeCell ref="A25:E25"/>
    <mergeCell ref="A19:E19"/>
    <mergeCell ref="A20:E20"/>
    <mergeCell ref="A17:E17"/>
  </mergeCells>
  <pageMargins left="0.7" right="0.7" top="0.75" bottom="0.75" header="0.3" footer="0.3"/>
  <pageSetup paperSize="9" scale="98" orientation="portrait" r:id="rId10"/>
  <colBreaks count="1" manualBreakCount="1">
    <brk id="5" max="1048575" man="1"/>
  </col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A7" sqref="A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:CC-CS/1047-NER/CD-4177/3/G3</v>
      </c>
      <c r="B1" s="24"/>
      <c r="C1" s="24"/>
      <c r="D1" s="24"/>
      <c r="E1" s="25" t="str">
        <f>"Attachment-25 "</f>
        <v xml:space="preserve">Attachment-25 </v>
      </c>
    </row>
    <row r="3" spans="1:9" ht="81"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505"/>
      <c r="H4" s="32"/>
      <c r="I4" s="10"/>
    </row>
    <row r="5" spans="1:9" ht="34.5" customHeight="1">
      <c r="A5" s="677" t="s">
        <v>651</v>
      </c>
      <c r="B5" s="677"/>
      <c r="C5" s="677"/>
      <c r="D5" s="677"/>
      <c r="E5" s="677"/>
      <c r="F5" s="33"/>
      <c r="H5" s="32"/>
      <c r="I5" s="12"/>
    </row>
    <row r="6" spans="1:9" ht="20.100000000000001" customHeight="1">
      <c r="A6" s="506"/>
      <c r="H6" s="32"/>
      <c r="I6" s="12"/>
    </row>
    <row r="7" spans="1:9" ht="20.100000000000001" customHeight="1">
      <c r="A7" s="35" t="str">
        <f>'Attach 3(JV)'!A7</f>
        <v>Bidder’s Name and Address (the Lead Partner ) :</v>
      </c>
      <c r="E7" s="15" t="str">
        <f>'Attach 3(JV)'!E7</f>
        <v>To:</v>
      </c>
      <c r="H7" s="32"/>
      <c r="I7" s="12"/>
    </row>
    <row r="8" spans="1:9" ht="20.25" customHeight="1">
      <c r="A8" s="790"/>
      <c r="B8" s="790"/>
      <c r="C8" s="790"/>
      <c r="D8" s="790"/>
      <c r="E8" s="190" t="str">
        <f>'Attach 3(JV)'!E8</f>
        <v>Contract Services</v>
      </c>
      <c r="H8" s="32"/>
      <c r="I8" s="12"/>
    </row>
    <row r="9" spans="1:9" ht="20.100000000000001" customHeight="1">
      <c r="A9" s="13" t="s">
        <v>364</v>
      </c>
      <c r="B9" s="815">
        <f>'Attach 3(JV)'!B9</f>
        <v>0</v>
      </c>
      <c r="C9" s="815"/>
      <c r="D9" s="815"/>
      <c r="E9" s="190" t="str">
        <f>'Attach 3(JV)'!E9</f>
        <v>Power Grid Corporation of India Ltd.,</v>
      </c>
      <c r="H9" s="32"/>
      <c r="I9" s="12"/>
    </row>
    <row r="10" spans="1:9" ht="20.100000000000001" customHeight="1">
      <c r="A10" s="13" t="s">
        <v>366</v>
      </c>
      <c r="B10" s="815">
        <f>'Attach 3(JV)'!B10</f>
        <v>0</v>
      </c>
      <c r="C10" s="815"/>
      <c r="D10" s="815"/>
      <c r="E10" s="190" t="str">
        <f>'Attach 3(JV)'!E10</f>
        <v>"Saudamini", Plot No. 2, Sector 29</v>
      </c>
      <c r="H10" s="32"/>
      <c r="I10" s="12"/>
    </row>
    <row r="11" spans="1:9" ht="20.100000000000001" customHeight="1">
      <c r="B11" s="815">
        <f>'Attach 3(JV)'!B11</f>
        <v>0</v>
      </c>
      <c r="C11" s="815"/>
      <c r="D11" s="815"/>
      <c r="E11" s="190" t="str">
        <f>'Attach 3(JV)'!E11</f>
        <v>Gurgaon (Haryana) - 122001</v>
      </c>
    </row>
    <row r="12" spans="1:9" ht="18" customHeight="1">
      <c r="A12" s="506"/>
      <c r="B12" s="815">
        <f>'Attach 3(JV)'!B12</f>
        <v>0</v>
      </c>
      <c r="C12" s="815"/>
      <c r="D12" s="815"/>
      <c r="E12" s="15"/>
    </row>
    <row r="13" spans="1:9" ht="19.5" hidden="1" customHeight="1">
      <c r="A13" s="506"/>
      <c r="B13" s="164"/>
      <c r="C13" s="164"/>
      <c r="D13" s="164"/>
      <c r="E13" s="15"/>
    </row>
    <row r="14" spans="1:9" ht="20.100000000000001" customHeight="1">
      <c r="A14" s="506"/>
      <c r="B14" s="164"/>
      <c r="C14" s="164"/>
      <c r="D14" s="164"/>
      <c r="G14" s="11"/>
    </row>
    <row r="15" spans="1:9" ht="20.100000000000001" customHeight="1">
      <c r="A15" s="31" t="s">
        <v>358</v>
      </c>
    </row>
    <row r="16" spans="1:9" ht="6" customHeight="1">
      <c r="A16" s="506"/>
    </row>
    <row r="17" spans="1:8" ht="109.5" customHeight="1">
      <c r="A17" s="639" t="s">
        <v>690</v>
      </c>
      <c r="B17" s="639"/>
      <c r="C17" s="639"/>
      <c r="D17" s="639"/>
      <c r="E17" s="639"/>
    </row>
    <row r="18" spans="1:8" ht="24" customHeight="1">
      <c r="A18" s="816" t="s">
        <v>652</v>
      </c>
      <c r="B18" s="816"/>
      <c r="C18" s="816"/>
      <c r="D18" s="816"/>
      <c r="E18" s="816"/>
    </row>
    <row r="19" spans="1:8" ht="27.75" customHeight="1">
      <c r="A19" s="816" t="s">
        <v>653</v>
      </c>
      <c r="B19" s="816"/>
      <c r="C19" s="816"/>
      <c r="D19" s="816"/>
      <c r="E19" s="816"/>
    </row>
    <row r="20" spans="1:8" ht="46.5" customHeight="1">
      <c r="A20" s="816" t="s">
        <v>654</v>
      </c>
      <c r="B20" s="816"/>
      <c r="C20" s="816"/>
      <c r="D20" s="816"/>
      <c r="E20" s="816"/>
    </row>
    <row r="21" spans="1:8" ht="120.75" customHeight="1">
      <c r="A21" s="816" t="s">
        <v>655</v>
      </c>
      <c r="B21" s="816"/>
      <c r="C21" s="816"/>
      <c r="D21" s="816"/>
      <c r="E21" s="816"/>
    </row>
    <row r="22" spans="1:8" ht="196.5" customHeight="1">
      <c r="A22" s="816" t="s">
        <v>656</v>
      </c>
      <c r="B22" s="816"/>
      <c r="C22" s="816"/>
      <c r="D22" s="816"/>
      <c r="E22" s="816"/>
    </row>
    <row r="23" spans="1:8" ht="57.75" customHeight="1">
      <c r="A23" s="816" t="s">
        <v>657</v>
      </c>
      <c r="B23" s="816"/>
      <c r="C23" s="816"/>
      <c r="D23" s="816"/>
      <c r="E23" s="816"/>
      <c r="F23" s="504"/>
      <c r="G23" s="504"/>
      <c r="H23" s="504"/>
    </row>
    <row r="24" spans="1:8" ht="20.100000000000001" hidden="1" customHeight="1">
      <c r="A24" s="506"/>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08" t="s">
        <v>6</v>
      </c>
      <c r="B30" s="79">
        <f>'Attach 3(JV)'!B25</f>
        <v>0</v>
      </c>
      <c r="C30" s="41"/>
      <c r="D30" s="39" t="s">
        <v>4</v>
      </c>
      <c r="E30" s="334">
        <f>'Attach 3(JV)'!E25</f>
        <v>0</v>
      </c>
    </row>
    <row r="31" spans="1:8" ht="33" customHeight="1">
      <c r="A31" s="508" t="s">
        <v>7</v>
      </c>
      <c r="B31" s="334">
        <f>'Attach 3(JV)'!B26</f>
        <v>0</v>
      </c>
      <c r="C31" s="41"/>
      <c r="D31" s="39" t="s">
        <v>5</v>
      </c>
      <c r="E31" s="334">
        <f>'Attach 3(JV)'!E26</f>
        <v>0</v>
      </c>
    </row>
    <row r="32" spans="1:8" ht="33" customHeight="1">
      <c r="B32" s="41"/>
      <c r="C32" s="41"/>
      <c r="D32" s="39"/>
      <c r="E32" s="41"/>
    </row>
    <row r="33" spans="1:1" ht="20.100000000000001" customHeight="1"/>
    <row r="34" spans="1:1" ht="20.100000000000001" customHeight="1">
      <c r="A34" s="507"/>
    </row>
    <row r="35" spans="1:1" ht="20.100000000000001" customHeight="1"/>
    <row r="36" spans="1:1" ht="20.100000000000001" customHeight="1"/>
    <row r="37" spans="1:1" ht="20.100000000000001" customHeight="1">
      <c r="A37" s="507"/>
    </row>
    <row r="38" spans="1:1" ht="20.100000000000001" customHeight="1"/>
    <row r="39" spans="1:1" ht="20.100000000000001" customHeight="1">
      <c r="A39" s="507"/>
    </row>
    <row r="40" spans="1:1" ht="20.100000000000001" customHeight="1"/>
    <row r="41" spans="1:1" ht="20.100000000000001" customHeight="1">
      <c r="A41" s="507"/>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506B351-DE43-4CCA-818F-D2B51F2607AA}" showPageBreaks="1" showGridLines="0" zeroValues="0" printArea="1" hiddenRows="1" view="pageBreakPreview">
      <selection activeCell="A7" sqref="A7"/>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 guid="{A36312D6-6542-430C-9B41-AC312BBA51FD}" showPageBreaks="1" showGridLines="0" zeroValues="0" printArea="1" hiddenRows="1" view="pageBreakPreview">
      <selection activeCell="A7" sqref="A7"/>
      <pageMargins left="0.75" right="0.63" top="0.57999999999999996" bottom="0.6" header="0.34" footer="0.35"/>
      <pageSetup scale="91" orientation="portrait" r:id="rId3"/>
      <headerFooter alignWithMargins="0">
        <oddFooter>&amp;R&amp;"Book Antiqua,Bold"&amp;8 Page &amp;P of &amp;N</oddFooter>
      </headerFooter>
    </customSheetView>
  </customSheetViews>
  <mergeCells count="14">
    <mergeCell ref="B12:D12"/>
    <mergeCell ref="A17:E17"/>
    <mergeCell ref="A18:E18"/>
    <mergeCell ref="A19:E19"/>
    <mergeCell ref="A23:E23"/>
    <mergeCell ref="A20:E20"/>
    <mergeCell ref="A21:E21"/>
    <mergeCell ref="A22:E22"/>
    <mergeCell ref="B11:D11"/>
    <mergeCell ref="A3:E3"/>
    <mergeCell ref="A5:E5"/>
    <mergeCell ref="A8:D8"/>
    <mergeCell ref="B9:D9"/>
    <mergeCell ref="B10:D10"/>
  </mergeCells>
  <pageMargins left="0.75" right="0.63" top="0.57999999999999996" bottom="0.6" header="0.34" footer="0.35"/>
  <pageSetup scale="91" orientation="portrait" r:id="rId4"/>
  <headerFooter alignWithMargins="0">
    <oddFooter>&amp;R&amp;"Book Antiqua,Bold"&amp;8 Page &amp;P of &amp;N</oddFooter>
  </headerFooter>
  <drawing r:id="rId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31"/>
  <sheetViews>
    <sheetView showGridLines="0" tabSelected="1" view="pageBreakPreview" topLeftCell="A78" zoomScale="80" zoomScaleNormal="100" zoomScaleSheetLayoutView="80" workbookViewId="0">
      <selection activeCell="B93" sqref="B93:C93"/>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hidden="1" customWidth="1"/>
    <col min="9" max="9" width="12" style="68" hidden="1" customWidth="1"/>
    <col min="10" max="10" width="12.28515625" style="68" hidden="1" customWidth="1"/>
    <col min="11" max="25" width="9.140625" style="293"/>
    <col min="26" max="26" width="10" style="293" bestFit="1" customWidth="1"/>
    <col min="27" max="27" width="9.140625" style="68"/>
    <col min="28" max="28" width="9.140625" style="71"/>
    <col min="29" max="29" width="22.42578125" style="72" customWidth="1"/>
    <col min="30" max="31" width="9.140625" style="294"/>
    <col min="32" max="32" width="9.140625" style="266"/>
    <col min="33" max="33" width="10" style="266" bestFit="1" customWidth="1"/>
    <col min="34" max="34" width="14.85546875" style="266" customWidth="1"/>
    <col min="35" max="42" width="9.140625" style="266"/>
    <col min="43" max="16384" width="9.140625" style="27"/>
  </cols>
  <sheetData>
    <row r="1" spans="1:52">
      <c r="A1" s="23" t="str">
        <f>'Attach-20'!A1</f>
        <v>Specification No. :CC-CS/1047-NER/CD-4177/3/G3</v>
      </c>
      <c r="B1" s="23"/>
      <c r="C1" s="24"/>
      <c r="D1" s="24"/>
      <c r="E1" s="24"/>
      <c r="F1" s="42" t="s">
        <v>416</v>
      </c>
      <c r="G1" s="92"/>
      <c r="H1" s="92"/>
      <c r="AE1" s="295">
        <v>1</v>
      </c>
      <c r="AF1" s="266" t="s">
        <v>326</v>
      </c>
      <c r="AG1" s="296">
        <v>1</v>
      </c>
      <c r="AH1" s="296" t="s">
        <v>115</v>
      </c>
      <c r="AI1" s="297"/>
      <c r="AJ1" s="297"/>
      <c r="AK1" s="296">
        <v>1</v>
      </c>
      <c r="AL1" s="297" t="s">
        <v>116</v>
      </c>
      <c r="AQ1" s="201"/>
      <c r="AR1" s="201"/>
      <c r="AS1" s="201"/>
      <c r="AT1" s="201"/>
      <c r="AU1" s="201"/>
      <c r="AV1" s="201"/>
      <c r="AW1" s="201"/>
      <c r="AX1" s="201"/>
      <c r="AY1" s="201"/>
      <c r="AZ1" s="201"/>
    </row>
    <row r="2" spans="1:52">
      <c r="AE2" s="295">
        <v>2</v>
      </c>
      <c r="AF2" s="266" t="s">
        <v>327</v>
      </c>
      <c r="AG2" s="296">
        <v>2</v>
      </c>
      <c r="AH2" s="296" t="s">
        <v>301</v>
      </c>
      <c r="AI2" s="297"/>
      <c r="AJ2" s="297"/>
      <c r="AK2" s="296">
        <v>2</v>
      </c>
      <c r="AL2" s="297" t="s">
        <v>302</v>
      </c>
      <c r="AQ2" s="201"/>
      <c r="AR2" s="201"/>
      <c r="AS2" s="201"/>
      <c r="AT2" s="201"/>
      <c r="AU2" s="201"/>
      <c r="AV2" s="201"/>
      <c r="AW2" s="201"/>
      <c r="AX2" s="201"/>
      <c r="AY2" s="201"/>
      <c r="AZ2" s="201"/>
    </row>
    <row r="3" spans="1:52" ht="20.100000000000001" customHeight="1">
      <c r="A3" s="638" t="s">
        <v>58</v>
      </c>
      <c r="B3" s="638"/>
      <c r="C3" s="638"/>
      <c r="D3" s="638"/>
      <c r="E3" s="638"/>
      <c r="F3" s="638"/>
      <c r="G3" s="83"/>
      <c r="H3" s="83"/>
      <c r="I3" s="58"/>
      <c r="AB3" s="298"/>
      <c r="AC3" s="299"/>
      <c r="AE3" s="295">
        <v>3</v>
      </c>
      <c r="AF3" s="266" t="s">
        <v>328</v>
      </c>
      <c r="AG3" s="296">
        <v>3</v>
      </c>
      <c r="AH3" s="296" t="s">
        <v>303</v>
      </c>
      <c r="AI3" s="297"/>
      <c r="AJ3" s="297"/>
      <c r="AK3" s="296">
        <v>3</v>
      </c>
      <c r="AL3" s="297" t="s">
        <v>304</v>
      </c>
      <c r="AQ3" s="201"/>
      <c r="AR3" s="201"/>
      <c r="AS3" s="201"/>
      <c r="AT3" s="201"/>
      <c r="AU3" s="201"/>
      <c r="AV3" s="201"/>
      <c r="AW3" s="201"/>
      <c r="AX3" s="201"/>
      <c r="AY3" s="201"/>
      <c r="AZ3" s="201"/>
    </row>
    <row r="4" spans="1:52" ht="12" customHeight="1">
      <c r="A4" s="30"/>
      <c r="B4" s="30"/>
      <c r="C4" s="30"/>
      <c r="D4" s="30"/>
      <c r="E4" s="30"/>
      <c r="F4" s="30"/>
      <c r="G4" s="83"/>
      <c r="H4" s="83"/>
      <c r="I4" s="58"/>
      <c r="AB4" s="298"/>
      <c r="AC4" s="299"/>
      <c r="AE4" s="295">
        <v>4</v>
      </c>
      <c r="AF4" s="266" t="s">
        <v>329</v>
      </c>
      <c r="AG4" s="296">
        <v>4</v>
      </c>
      <c r="AH4" s="296" t="s">
        <v>305</v>
      </c>
      <c r="AI4" s="297"/>
      <c r="AJ4" s="297"/>
      <c r="AK4" s="296">
        <v>4</v>
      </c>
      <c r="AL4" s="297" t="s">
        <v>306</v>
      </c>
      <c r="AQ4" s="201"/>
      <c r="AR4" s="201"/>
      <c r="AS4" s="201"/>
      <c r="AT4" s="201"/>
      <c r="AU4" s="201"/>
      <c r="AV4" s="201"/>
      <c r="AW4" s="201"/>
      <c r="AX4" s="201"/>
      <c r="AY4" s="201"/>
      <c r="AZ4" s="201"/>
    </row>
    <row r="5" spans="1:52" ht="20.100000000000001" customHeight="1">
      <c r="A5" s="40" t="s">
        <v>325</v>
      </c>
      <c r="B5" s="40"/>
      <c r="C5" s="819"/>
      <c r="D5" s="819"/>
      <c r="E5" s="819"/>
      <c r="F5" s="819"/>
      <c r="G5" s="93"/>
      <c r="H5" s="93"/>
      <c r="AB5" s="298"/>
      <c r="AC5" s="299"/>
      <c r="AE5" s="295">
        <v>5</v>
      </c>
      <c r="AF5" s="266" t="s">
        <v>330</v>
      </c>
      <c r="AG5" s="296">
        <v>5</v>
      </c>
      <c r="AH5" s="296" t="s">
        <v>305</v>
      </c>
      <c r="AI5" s="297"/>
      <c r="AJ5" s="297"/>
      <c r="AK5" s="296">
        <v>5</v>
      </c>
      <c r="AL5" s="297" t="s">
        <v>307</v>
      </c>
      <c r="AQ5" s="201"/>
      <c r="AR5" s="201"/>
      <c r="AS5" s="201"/>
      <c r="AT5" s="201"/>
      <c r="AU5" s="201"/>
      <c r="AV5" s="201"/>
      <c r="AW5" s="201"/>
      <c r="AX5" s="201"/>
      <c r="AY5" s="201"/>
      <c r="AZ5" s="201"/>
    </row>
    <row r="6" spans="1:52" ht="20.100000000000001" customHeight="1">
      <c r="A6" s="40" t="s">
        <v>6</v>
      </c>
      <c r="B6" s="820">
        <f>'Attach 3(JV)'!B25</f>
        <v>0</v>
      </c>
      <c r="C6" s="820"/>
      <c r="AB6" s="298"/>
      <c r="AC6" s="299"/>
      <c r="AE6" s="295">
        <v>6</v>
      </c>
      <c r="AF6" s="266" t="s">
        <v>331</v>
      </c>
      <c r="AG6" s="296">
        <v>6</v>
      </c>
      <c r="AH6" s="296" t="s">
        <v>305</v>
      </c>
      <c r="AI6" s="300">
        <f>DAY(B6)</f>
        <v>0</v>
      </c>
      <c r="AJ6" s="297"/>
      <c r="AK6" s="296">
        <v>6</v>
      </c>
      <c r="AL6" s="297" t="s">
        <v>308</v>
      </c>
      <c r="AQ6" s="201"/>
      <c r="AR6" s="201"/>
      <c r="AS6" s="201"/>
      <c r="AT6" s="201"/>
      <c r="AU6" s="201"/>
      <c r="AV6" s="201"/>
      <c r="AW6" s="201"/>
      <c r="AX6" s="201"/>
      <c r="AY6" s="201"/>
      <c r="AZ6" s="201"/>
    </row>
    <row r="7" spans="1:52" ht="20.100000000000001" customHeight="1">
      <c r="A7" s="40"/>
      <c r="B7" s="88"/>
      <c r="C7" s="88"/>
      <c r="AB7" s="298"/>
      <c r="AC7" s="299"/>
      <c r="AE7" s="295">
        <v>7</v>
      </c>
      <c r="AF7" s="266" t="s">
        <v>332</v>
      </c>
      <c r="AG7" s="296">
        <v>7</v>
      </c>
      <c r="AH7" s="296" t="s">
        <v>305</v>
      </c>
      <c r="AI7" s="300">
        <f>MONTH(B6)</f>
        <v>1</v>
      </c>
      <c r="AJ7" s="297"/>
      <c r="AK7" s="296">
        <v>7</v>
      </c>
      <c r="AL7" s="297" t="s">
        <v>309</v>
      </c>
      <c r="AQ7" s="201"/>
      <c r="AR7" s="201"/>
      <c r="AS7" s="201"/>
      <c r="AT7" s="201"/>
      <c r="AU7" s="201"/>
      <c r="AV7" s="201"/>
      <c r="AW7" s="201"/>
      <c r="AX7" s="201"/>
      <c r="AY7" s="201"/>
      <c r="AZ7" s="201"/>
    </row>
    <row r="8" spans="1:52" ht="20.100000000000001" customHeight="1">
      <c r="A8" s="70" t="str">
        <f>'Attach 3(JV)'!E7</f>
        <v>To:</v>
      </c>
      <c r="B8" s="16"/>
      <c r="F8" s="34"/>
      <c r="G8" s="85"/>
      <c r="H8" s="85"/>
      <c r="AB8" s="298"/>
      <c r="AC8" s="299"/>
      <c r="AE8" s="295">
        <v>8</v>
      </c>
      <c r="AF8" s="266" t="s">
        <v>333</v>
      </c>
      <c r="AG8" s="296">
        <v>8</v>
      </c>
      <c r="AH8" s="296" t="s">
        <v>305</v>
      </c>
      <c r="AI8" s="300" t="str">
        <f>LOOKUP(AI7,AK1:AK12,AL1:AL12)</f>
        <v>January</v>
      </c>
      <c r="AJ8" s="297"/>
      <c r="AK8" s="296">
        <v>8</v>
      </c>
      <c r="AL8" s="297" t="s">
        <v>310</v>
      </c>
      <c r="AQ8" s="201"/>
      <c r="AR8" s="201"/>
      <c r="AS8" s="201"/>
      <c r="AT8" s="201"/>
      <c r="AU8" s="201"/>
      <c r="AV8" s="201"/>
      <c r="AW8" s="201"/>
      <c r="AX8" s="201"/>
      <c r="AY8" s="201"/>
      <c r="AZ8" s="201"/>
    </row>
    <row r="9" spans="1:52" ht="20.100000000000001" customHeight="1">
      <c r="A9" s="70" t="str">
        <f>'Attach 3(JV)'!E8</f>
        <v>Contract Services</v>
      </c>
      <c r="B9" s="17"/>
      <c r="F9" s="34"/>
      <c r="G9" s="85"/>
      <c r="H9" s="85"/>
      <c r="AB9" s="298"/>
      <c r="AC9" s="299"/>
      <c r="AE9" s="295">
        <v>9</v>
      </c>
      <c r="AF9" s="266" t="s">
        <v>334</v>
      </c>
      <c r="AG9" s="296">
        <v>9</v>
      </c>
      <c r="AH9" s="296" t="s">
        <v>305</v>
      </c>
      <c r="AI9" s="300">
        <f>YEAR(B6)</f>
        <v>1900</v>
      </c>
      <c r="AJ9" s="297"/>
      <c r="AK9" s="296">
        <v>9</v>
      </c>
      <c r="AL9" s="297" t="s">
        <v>311</v>
      </c>
      <c r="AQ9" s="201"/>
      <c r="AR9" s="201"/>
      <c r="AS9" s="201"/>
      <c r="AT9" s="201"/>
      <c r="AU9" s="201"/>
      <c r="AV9" s="201"/>
      <c r="AW9" s="201"/>
      <c r="AX9" s="201"/>
      <c r="AY9" s="201"/>
      <c r="AZ9" s="201"/>
    </row>
    <row r="10" spans="1:52" ht="20.100000000000001" customHeight="1">
      <c r="A10" s="70" t="str">
        <f>'Attach 3(JV)'!E9</f>
        <v>Power Grid Corporation of India Ltd.,</v>
      </c>
      <c r="B10" s="17"/>
      <c r="F10" s="34"/>
      <c r="G10" s="85"/>
      <c r="H10" s="85"/>
      <c r="AB10" s="298"/>
      <c r="AC10" s="299"/>
      <c r="AE10" s="295">
        <v>10</v>
      </c>
      <c r="AF10" s="266" t="s">
        <v>335</v>
      </c>
      <c r="AG10" s="296">
        <v>10</v>
      </c>
      <c r="AH10" s="296" t="s">
        <v>305</v>
      </c>
      <c r="AI10" s="297"/>
      <c r="AJ10" s="297"/>
      <c r="AK10" s="296">
        <v>10</v>
      </c>
      <c r="AL10" s="297" t="s">
        <v>312</v>
      </c>
      <c r="AQ10" s="201"/>
      <c r="AR10" s="201"/>
      <c r="AS10" s="201"/>
      <c r="AT10" s="201"/>
      <c r="AU10" s="201"/>
      <c r="AV10" s="201"/>
      <c r="AW10" s="201"/>
      <c r="AX10" s="201"/>
      <c r="AY10" s="201"/>
      <c r="AZ10" s="201"/>
    </row>
    <row r="11" spans="1:52" ht="20.100000000000001" customHeight="1">
      <c r="A11" s="70" t="str">
        <f>'Attach 3(JV)'!E10</f>
        <v>"Saudamini", Plot No. 2, Sector 29</v>
      </c>
      <c r="B11" s="17"/>
      <c r="F11" s="34"/>
      <c r="G11" s="85"/>
      <c r="H11" s="85"/>
      <c r="AB11" s="298"/>
      <c r="AC11" s="299"/>
      <c r="AE11" s="295">
        <v>11</v>
      </c>
      <c r="AF11" s="266" t="s">
        <v>336</v>
      </c>
      <c r="AG11" s="296">
        <v>11</v>
      </c>
      <c r="AH11" s="296" t="s">
        <v>305</v>
      </c>
      <c r="AI11" s="297"/>
      <c r="AJ11" s="297"/>
      <c r="AK11" s="296">
        <v>11</v>
      </c>
      <c r="AL11" s="297" t="s">
        <v>313</v>
      </c>
      <c r="AQ11" s="201"/>
      <c r="AR11" s="201"/>
      <c r="AS11" s="201"/>
      <c r="AT11" s="201"/>
      <c r="AU11" s="201"/>
      <c r="AV11" s="201"/>
      <c r="AW11" s="201"/>
      <c r="AX11" s="201"/>
      <c r="AY11" s="201"/>
      <c r="AZ11" s="201"/>
    </row>
    <row r="12" spans="1:52" ht="20.100000000000001" customHeight="1">
      <c r="A12" s="70" t="str">
        <f>'Attach 3(JV)'!E11</f>
        <v>Gurgaon (Haryana) - 122001</v>
      </c>
      <c r="B12" s="17"/>
      <c r="F12" s="34"/>
      <c r="G12" s="85"/>
      <c r="H12" s="85"/>
      <c r="AB12" s="298"/>
      <c r="AC12" s="299"/>
      <c r="AE12" s="295">
        <v>12</v>
      </c>
      <c r="AF12" s="266" t="s">
        <v>337</v>
      </c>
      <c r="AG12" s="296">
        <v>12</v>
      </c>
      <c r="AH12" s="296" t="s">
        <v>305</v>
      </c>
      <c r="AI12" s="297"/>
      <c r="AJ12" s="297"/>
      <c r="AK12" s="296">
        <v>12</v>
      </c>
      <c r="AL12" s="297" t="s">
        <v>314</v>
      </c>
      <c r="AQ12" s="201"/>
      <c r="AR12" s="201"/>
      <c r="AS12" s="201"/>
      <c r="AT12" s="201"/>
      <c r="AU12" s="201"/>
      <c r="AV12" s="201"/>
      <c r="AW12" s="201"/>
      <c r="AX12" s="201"/>
      <c r="AY12" s="201"/>
      <c r="AZ12" s="201"/>
    </row>
    <row r="13" spans="1:52" ht="20.100000000000001" customHeight="1">
      <c r="A13" s="70"/>
      <c r="B13" s="17"/>
      <c r="F13" s="34"/>
      <c r="G13" s="85"/>
      <c r="H13" s="85"/>
      <c r="AB13" s="298"/>
      <c r="AC13" s="299"/>
      <c r="AE13" s="295">
        <v>13</v>
      </c>
      <c r="AF13" s="266" t="s">
        <v>338</v>
      </c>
      <c r="AG13" s="296">
        <v>13</v>
      </c>
      <c r="AH13" s="296" t="s">
        <v>305</v>
      </c>
      <c r="AI13" s="297"/>
      <c r="AJ13" s="297"/>
      <c r="AK13" s="297"/>
      <c r="AL13" s="297"/>
      <c r="AQ13" s="201"/>
      <c r="AR13" s="201"/>
      <c r="AS13" s="201"/>
      <c r="AT13" s="201"/>
      <c r="AU13" s="201"/>
      <c r="AV13" s="201"/>
      <c r="AW13" s="201"/>
      <c r="AX13" s="201"/>
      <c r="AY13" s="201"/>
      <c r="AZ13" s="201"/>
    </row>
    <row r="14" spans="1:52" ht="12" customHeight="1">
      <c r="A14" s="40"/>
      <c r="B14" s="40"/>
      <c r="F14" s="34"/>
      <c r="G14" s="85"/>
      <c r="H14" s="85"/>
      <c r="AB14" s="298"/>
      <c r="AC14" s="299"/>
      <c r="AE14" s="295">
        <v>14</v>
      </c>
      <c r="AF14" s="266" t="s">
        <v>339</v>
      </c>
      <c r="AG14" s="296">
        <v>14</v>
      </c>
      <c r="AH14" s="296" t="s">
        <v>305</v>
      </c>
      <c r="AI14" s="297"/>
      <c r="AJ14" s="297"/>
      <c r="AK14" s="297"/>
      <c r="AL14" s="297"/>
      <c r="AQ14" s="201"/>
      <c r="AR14" s="201"/>
      <c r="AS14" s="201"/>
      <c r="AT14" s="201"/>
      <c r="AU14" s="201"/>
      <c r="AV14" s="201"/>
      <c r="AW14" s="201"/>
      <c r="AX14" s="201"/>
      <c r="AY14" s="201"/>
      <c r="AZ14" s="201"/>
    </row>
    <row r="15" spans="1:52" ht="113.25" customHeight="1">
      <c r="A15" s="74" t="s">
        <v>349</v>
      </c>
      <c r="B15" s="74"/>
      <c r="C15" s="779"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D15" s="779"/>
      <c r="E15" s="779"/>
      <c r="F15" s="779"/>
      <c r="G15" s="85"/>
      <c r="H15" s="85"/>
      <c r="AB15" s="298"/>
      <c r="AC15" s="299"/>
      <c r="AE15" s="295">
        <v>15</v>
      </c>
      <c r="AF15" s="266" t="s">
        <v>340</v>
      </c>
      <c r="AG15" s="296">
        <v>15</v>
      </c>
      <c r="AH15" s="296" t="s">
        <v>305</v>
      </c>
      <c r="AI15" s="297"/>
      <c r="AJ15" s="297"/>
      <c r="AK15" s="297"/>
      <c r="AL15" s="297"/>
      <c r="AQ15" s="201"/>
      <c r="AR15" s="201"/>
      <c r="AS15" s="201"/>
      <c r="AT15" s="201"/>
      <c r="AU15" s="201"/>
      <c r="AV15" s="201"/>
      <c r="AW15" s="201"/>
      <c r="AX15" s="201"/>
      <c r="AY15" s="201"/>
      <c r="AZ15" s="201"/>
    </row>
    <row r="16" spans="1:52" ht="30" customHeight="1">
      <c r="A16" s="31" t="s">
        <v>59</v>
      </c>
      <c r="C16" s="34"/>
      <c r="D16" s="34"/>
      <c r="E16" s="34"/>
      <c r="F16" s="34"/>
      <c r="G16" s="823" t="s">
        <v>180</v>
      </c>
      <c r="H16" s="823"/>
      <c r="P16" s="293">
        <f>'Names Bidder'!I4</f>
        <v>0</v>
      </c>
      <c r="AB16" s="298"/>
      <c r="AC16" s="299"/>
      <c r="AE16" s="295">
        <v>16</v>
      </c>
      <c r="AF16" s="266" t="s">
        <v>341</v>
      </c>
      <c r="AG16" s="296">
        <v>16</v>
      </c>
      <c r="AH16" s="296" t="s">
        <v>305</v>
      </c>
      <c r="AI16" s="297"/>
      <c r="AJ16" s="297"/>
      <c r="AK16" s="297"/>
      <c r="AL16" s="297"/>
      <c r="AQ16" s="201"/>
      <c r="AR16" s="201"/>
      <c r="AS16" s="201"/>
      <c r="AT16" s="201"/>
      <c r="AU16" s="201"/>
      <c r="AV16" s="201"/>
      <c r="AW16" s="201"/>
      <c r="AX16" s="201"/>
      <c r="AY16" s="201"/>
      <c r="AZ16" s="201"/>
    </row>
    <row r="17" spans="1:52" s="26" customFormat="1" ht="180" customHeight="1">
      <c r="A17" s="95">
        <v>1</v>
      </c>
      <c r="B17" s="82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2"/>
      <c r="D17" s="822"/>
      <c r="E17" s="822"/>
      <c r="F17" s="822"/>
      <c r="G17" s="413" t="s">
        <v>517</v>
      </c>
      <c r="H17" s="414" t="s">
        <v>518</v>
      </c>
      <c r="I17" s="262"/>
      <c r="J17" s="68"/>
      <c r="K17" s="293"/>
      <c r="L17" s="293"/>
      <c r="M17" s="293"/>
      <c r="N17" s="293"/>
      <c r="O17" s="293"/>
      <c r="P17" s="293"/>
      <c r="Q17" s="293"/>
      <c r="R17" s="293"/>
      <c r="S17" s="293"/>
      <c r="T17" s="293"/>
      <c r="U17" s="293"/>
      <c r="V17" s="293"/>
      <c r="W17" s="293"/>
      <c r="X17" s="293"/>
      <c r="Y17" s="293"/>
      <c r="Z17" s="73"/>
      <c r="AA17" s="73"/>
      <c r="AB17" s="301" t="s">
        <v>350</v>
      </c>
      <c r="AC17" s="71"/>
      <c r="AD17" s="302"/>
      <c r="AE17" s="295">
        <v>17</v>
      </c>
      <c r="AF17" s="68" t="s">
        <v>342</v>
      </c>
      <c r="AG17" s="296">
        <v>17</v>
      </c>
      <c r="AH17" s="296" t="s">
        <v>305</v>
      </c>
      <c r="AI17" s="297"/>
      <c r="AJ17" s="297"/>
      <c r="AK17" s="297"/>
      <c r="AL17" s="297"/>
      <c r="AM17" s="68"/>
      <c r="AN17" s="68"/>
      <c r="AO17" s="68"/>
      <c r="AP17" s="68"/>
      <c r="AQ17" s="198"/>
      <c r="AR17" s="198"/>
      <c r="AS17" s="198"/>
      <c r="AT17" s="198"/>
      <c r="AU17" s="198"/>
      <c r="AV17" s="198"/>
      <c r="AW17" s="198"/>
      <c r="AX17" s="198"/>
      <c r="AY17" s="198"/>
      <c r="AZ17" s="198"/>
    </row>
    <row r="18" spans="1:52" s="26" customFormat="1" ht="36.75" customHeight="1">
      <c r="A18" s="95"/>
      <c r="B18" s="827" t="s">
        <v>603</v>
      </c>
      <c r="C18" s="827"/>
      <c r="D18" s="827"/>
      <c r="E18" s="827"/>
      <c r="F18" s="827"/>
      <c r="G18" s="477"/>
      <c r="H18" s="478"/>
      <c r="I18" s="262"/>
      <c r="J18" s="68"/>
      <c r="K18" s="293"/>
      <c r="L18" s="293"/>
      <c r="M18" s="293"/>
      <c r="N18" s="293"/>
      <c r="O18" s="293"/>
      <c r="P18" s="293"/>
      <c r="Q18" s="293"/>
      <c r="R18" s="293"/>
      <c r="S18" s="293"/>
      <c r="T18" s="293"/>
      <c r="U18" s="293"/>
      <c r="V18" s="293"/>
      <c r="W18" s="293"/>
      <c r="X18" s="293"/>
      <c r="Y18" s="293"/>
      <c r="Z18" s="73"/>
      <c r="AA18" s="73"/>
      <c r="AB18" s="301"/>
      <c r="AC18" s="71"/>
      <c r="AD18" s="302"/>
      <c r="AE18" s="295"/>
      <c r="AF18" s="68"/>
      <c r="AG18" s="296"/>
      <c r="AH18" s="296"/>
      <c r="AI18" s="297"/>
      <c r="AJ18" s="297"/>
      <c r="AK18" s="297"/>
      <c r="AL18" s="297"/>
      <c r="AM18" s="68"/>
      <c r="AN18" s="68"/>
      <c r="AO18" s="68"/>
      <c r="AP18" s="68"/>
      <c r="AQ18" s="198"/>
      <c r="AR18" s="198"/>
      <c r="AS18" s="198"/>
      <c r="AT18" s="198"/>
      <c r="AU18" s="198"/>
      <c r="AV18" s="198"/>
      <c r="AW18" s="198"/>
      <c r="AX18" s="198"/>
      <c r="AY18" s="198"/>
      <c r="AZ18" s="198"/>
    </row>
    <row r="19" spans="1:52" s="26" customFormat="1" ht="36.75" customHeight="1">
      <c r="A19" s="95">
        <v>1.1000000000000001</v>
      </c>
      <c r="B19" s="827" t="s">
        <v>627</v>
      </c>
      <c r="C19" s="827"/>
      <c r="D19" s="827"/>
      <c r="E19" s="827"/>
      <c r="F19" s="827"/>
      <c r="G19" s="477"/>
      <c r="H19" s="478"/>
      <c r="I19" s="262"/>
      <c r="J19" s="68"/>
      <c r="K19" s="293"/>
      <c r="L19" s="293"/>
      <c r="M19" s="293"/>
      <c r="N19" s="293"/>
      <c r="O19" s="293"/>
      <c r="P19" s="293"/>
      <c r="Q19" s="293"/>
      <c r="R19" s="293"/>
      <c r="S19" s="293"/>
      <c r="T19" s="293"/>
      <c r="U19" s="293"/>
      <c r="V19" s="293"/>
      <c r="W19" s="293"/>
      <c r="X19" s="293"/>
      <c r="Y19" s="293"/>
      <c r="Z19" s="73"/>
      <c r="AA19" s="73"/>
      <c r="AB19" s="301"/>
      <c r="AC19" s="71"/>
      <c r="AD19" s="302"/>
      <c r="AE19" s="295"/>
      <c r="AF19" s="68"/>
      <c r="AG19" s="296"/>
      <c r="AH19" s="296"/>
      <c r="AI19" s="297"/>
      <c r="AJ19" s="297"/>
      <c r="AK19" s="297"/>
      <c r="AL19" s="297"/>
      <c r="AM19" s="68"/>
      <c r="AN19" s="68"/>
      <c r="AO19" s="68"/>
      <c r="AP19" s="68"/>
      <c r="AQ19" s="198"/>
      <c r="AR19" s="198"/>
      <c r="AS19" s="198"/>
      <c r="AT19" s="198"/>
      <c r="AU19" s="198"/>
      <c r="AV19" s="198"/>
      <c r="AW19" s="198"/>
      <c r="AX19" s="198"/>
      <c r="AY19" s="198"/>
      <c r="AZ19" s="198"/>
    </row>
    <row r="20" spans="1:52" ht="21" customHeight="1">
      <c r="A20" s="95">
        <v>2</v>
      </c>
      <c r="B20" s="96" t="s">
        <v>60</v>
      </c>
      <c r="C20" s="34"/>
      <c r="D20" s="34"/>
      <c r="E20" s="34"/>
      <c r="F20" s="34"/>
      <c r="G20" s="85"/>
      <c r="H20" s="85"/>
      <c r="AB20" s="298"/>
      <c r="AC20" s="299" t="s">
        <v>351</v>
      </c>
      <c r="AE20" s="295">
        <v>18</v>
      </c>
      <c r="AF20" s="266" t="s">
        <v>343</v>
      </c>
      <c r="AG20" s="296">
        <v>18</v>
      </c>
      <c r="AH20" s="296" t="s">
        <v>305</v>
      </c>
      <c r="AI20" s="297"/>
      <c r="AJ20" s="297"/>
      <c r="AK20" s="297"/>
      <c r="AL20" s="297"/>
      <c r="AQ20" s="201"/>
      <c r="AR20" s="201"/>
      <c r="AS20" s="201"/>
      <c r="AT20" s="201"/>
      <c r="AU20" s="201"/>
      <c r="AV20" s="201"/>
      <c r="AW20" s="201"/>
      <c r="AX20" s="201"/>
      <c r="AY20" s="201"/>
      <c r="AZ20" s="201"/>
    </row>
    <row r="21" spans="1:52" s="26" customFormat="1" ht="43.5" customHeight="1">
      <c r="A21" s="31"/>
      <c r="B21" s="641" t="s">
        <v>62</v>
      </c>
      <c r="C21" s="641"/>
      <c r="D21" s="641"/>
      <c r="E21" s="641"/>
      <c r="F21" s="641"/>
      <c r="G21" s="824"/>
      <c r="H21" s="824"/>
      <c r="I21" s="824"/>
      <c r="J21" s="824"/>
      <c r="K21" s="293"/>
      <c r="L21" s="293"/>
      <c r="M21" s="293"/>
      <c r="N21" s="293"/>
      <c r="O21" s="293"/>
      <c r="P21" s="293"/>
      <c r="Q21" s="293"/>
      <c r="R21" s="293"/>
      <c r="S21" s="293"/>
      <c r="T21" s="293"/>
      <c r="U21" s="293"/>
      <c r="V21" s="293"/>
      <c r="W21" s="293"/>
      <c r="X21" s="293"/>
      <c r="Y21" s="293"/>
      <c r="Z21" s="293"/>
      <c r="AA21" s="68"/>
      <c r="AB21" s="298"/>
      <c r="AC21" s="299" t="s">
        <v>352</v>
      </c>
      <c r="AD21" s="295"/>
      <c r="AE21" s="295">
        <v>19</v>
      </c>
      <c r="AF21" s="68" t="s">
        <v>344</v>
      </c>
      <c r="AG21" s="296">
        <v>19</v>
      </c>
      <c r="AH21" s="296" t="s">
        <v>305</v>
      </c>
      <c r="AI21" s="303"/>
      <c r="AJ21" s="303"/>
      <c r="AK21" s="303"/>
      <c r="AL21" s="303"/>
      <c r="AM21" s="68"/>
      <c r="AN21" s="68"/>
      <c r="AO21" s="68"/>
      <c r="AP21" s="68"/>
      <c r="AQ21" s="198"/>
      <c r="AR21" s="198"/>
      <c r="AS21" s="198"/>
      <c r="AT21" s="198"/>
      <c r="AU21" s="198"/>
      <c r="AV21" s="198"/>
      <c r="AW21" s="198"/>
      <c r="AX21" s="198"/>
      <c r="AY21" s="198"/>
      <c r="AZ21" s="198"/>
    </row>
    <row r="22" spans="1:52" s="26" customFormat="1" ht="63" customHeight="1">
      <c r="A22" s="31"/>
      <c r="B22" s="74" t="str">
        <f>"(a) Attachment 1(" &amp; Basic!$B$2 &amp; ") :"</f>
        <v>(a) Attachment 1(OH02) :</v>
      </c>
      <c r="C22" s="34"/>
      <c r="D22" s="850" t="s">
        <v>714</v>
      </c>
      <c r="E22" s="850"/>
      <c r="F22" s="850"/>
      <c r="G22" s="112"/>
      <c r="H22" s="515" t="s">
        <v>659</v>
      </c>
      <c r="I22" s="304"/>
      <c r="J22" s="304"/>
      <c r="K22" s="305"/>
      <c r="L22" s="305"/>
      <c r="M22" s="351"/>
      <c r="N22" s="305"/>
      <c r="O22" s="305"/>
      <c r="P22" s="305"/>
      <c r="Q22" s="305"/>
      <c r="R22" s="305"/>
      <c r="S22" s="305"/>
      <c r="T22" s="305"/>
      <c r="U22" s="305"/>
      <c r="V22" s="305"/>
      <c r="W22" s="305"/>
      <c r="X22" s="305"/>
      <c r="Y22" s="305"/>
      <c r="Z22" s="293"/>
      <c r="AA22" s="68"/>
      <c r="AB22" s="298"/>
      <c r="AC22" s="299" t="s">
        <v>353</v>
      </c>
      <c r="AD22" s="306" t="str">
        <f>IF(ISERROR(LOOKUP(J22,AE1:AE22,AF1:AF22)), "Zero", LOOKUP(J22,AE1:AE22,AF1:AF22))</f>
        <v>Zero</v>
      </c>
      <c r="AE22" s="295">
        <v>20</v>
      </c>
      <c r="AF22" s="68" t="s">
        <v>345</v>
      </c>
      <c r="AG22" s="296">
        <v>20</v>
      </c>
      <c r="AH22" s="296" t="s">
        <v>305</v>
      </c>
      <c r="AI22" s="297"/>
      <c r="AJ22" s="297"/>
      <c r="AK22" s="297"/>
      <c r="AL22" s="297"/>
      <c r="AM22" s="68"/>
      <c r="AN22" s="68"/>
      <c r="AO22" s="68"/>
      <c r="AP22" s="68"/>
      <c r="AQ22" s="198"/>
      <c r="AR22" s="198"/>
      <c r="AS22" s="198"/>
      <c r="AT22" s="198"/>
      <c r="AU22" s="198"/>
      <c r="AV22" s="198"/>
      <c r="AW22" s="198"/>
      <c r="AX22" s="198"/>
      <c r="AY22" s="198"/>
      <c r="AZ22" s="198"/>
    </row>
    <row r="23" spans="1:52" s="26" customFormat="1" ht="48" hidden="1" customHeight="1">
      <c r="A23" s="31"/>
      <c r="B23" s="74"/>
      <c r="C23" s="428"/>
      <c r="D23" s="828" t="s">
        <v>658</v>
      </c>
      <c r="E23" s="829"/>
      <c r="F23" s="829"/>
      <c r="G23" s="826" t="str">
        <f>IF(J22 &lt; 250, "Please note that if bid security validity is less than 250(Two Hundred and Fifty) days from the date set for opening of bids, your bid may be rejected", "")</f>
        <v>Please note that if bid security validity is less than 250(Two Hundred and Fifty) days from the date set for opening of bids, your bid may be rejected</v>
      </c>
      <c r="H23" s="826"/>
      <c r="I23" s="826"/>
      <c r="J23" s="826"/>
      <c r="K23" s="305"/>
      <c r="L23" s="305"/>
      <c r="M23" s="351"/>
      <c r="N23" s="305"/>
      <c r="O23" s="305"/>
      <c r="P23" s="305"/>
      <c r="Q23" s="305"/>
      <c r="R23" s="305"/>
      <c r="S23" s="305"/>
      <c r="T23" s="305"/>
      <c r="U23" s="305"/>
      <c r="V23" s="305"/>
      <c r="W23" s="305"/>
      <c r="X23" s="305"/>
      <c r="Y23" s="305"/>
      <c r="Z23" s="293"/>
      <c r="AA23" s="68"/>
      <c r="AB23" s="298"/>
      <c r="AC23" s="299"/>
      <c r="AD23" s="306"/>
      <c r="AE23" s="295"/>
      <c r="AF23" s="68"/>
      <c r="AG23" s="296"/>
      <c r="AH23" s="296"/>
      <c r="AI23" s="297"/>
      <c r="AJ23" s="297"/>
      <c r="AK23" s="297"/>
      <c r="AL23" s="297"/>
      <c r="AM23" s="68"/>
      <c r="AN23" s="68"/>
      <c r="AO23" s="68"/>
      <c r="AP23" s="68"/>
      <c r="AQ23" s="198"/>
      <c r="AR23" s="198"/>
      <c r="AS23" s="198"/>
      <c r="AT23" s="198"/>
      <c r="AU23" s="198"/>
      <c r="AV23" s="198"/>
      <c r="AW23" s="198"/>
      <c r="AX23" s="198"/>
      <c r="AY23" s="198"/>
      <c r="AZ23" s="198"/>
    </row>
    <row r="24" spans="1:52" s="26" customFormat="1" ht="37.5" hidden="1" customHeight="1">
      <c r="A24" s="31"/>
      <c r="B24" s="74"/>
      <c r="C24" s="510"/>
      <c r="D24" s="779" t="str">
        <f>"Online Payment Acknowledgement towards Bid Security for a sum of " &amp;G25&amp; " " &amp;H25&amp; " ( " &amp;'N to W (2)'!A4&amp; ")"</f>
        <v>Online Payment Acknowledgement towards Bid Security for a sum of Rs.  ( Rs. Zero Only )</v>
      </c>
      <c r="E24" s="779"/>
      <c r="F24" s="831"/>
      <c r="G24" s="830" t="s">
        <v>180</v>
      </c>
      <c r="H24" s="830"/>
      <c r="I24" s="513"/>
      <c r="J24" s="513"/>
      <c r="K24" s="305"/>
      <c r="L24" s="305"/>
      <c r="M24" s="351"/>
      <c r="N24" s="305"/>
      <c r="O24" s="305"/>
      <c r="P24" s="305"/>
      <c r="Q24" s="305"/>
      <c r="R24" s="305"/>
      <c r="S24" s="305"/>
      <c r="T24" s="305"/>
      <c r="U24" s="305"/>
      <c r="V24" s="305"/>
      <c r="W24" s="305"/>
      <c r="X24" s="305"/>
      <c r="Y24" s="305"/>
      <c r="Z24" s="293"/>
      <c r="AA24" s="68"/>
      <c r="AB24" s="298"/>
      <c r="AC24" s="299"/>
      <c r="AD24" s="306"/>
      <c r="AE24" s="295"/>
      <c r="AF24" s="68"/>
      <c r="AG24" s="296"/>
      <c r="AH24" s="296"/>
      <c r="AI24" s="297"/>
      <c r="AJ24" s="297"/>
      <c r="AK24" s="297"/>
      <c r="AL24" s="297"/>
      <c r="AM24" s="68"/>
      <c r="AN24" s="68"/>
      <c r="AO24" s="68"/>
      <c r="AP24" s="68"/>
      <c r="AQ24" s="198"/>
      <c r="AR24" s="198"/>
      <c r="AS24" s="198"/>
      <c r="AT24" s="198"/>
      <c r="AU24" s="198"/>
      <c r="AV24" s="198"/>
      <c r="AW24" s="198"/>
      <c r="AX24" s="198"/>
      <c r="AY24" s="198"/>
      <c r="AZ24" s="198"/>
    </row>
    <row r="25" spans="1:52" s="26" customFormat="1" ht="39.75" hidden="1" customHeight="1">
      <c r="A25" s="31"/>
      <c r="B25" s="74"/>
      <c r="C25" s="510"/>
      <c r="D25" s="779"/>
      <c r="E25" s="779"/>
      <c r="F25" s="831"/>
      <c r="G25" s="516" t="s">
        <v>659</v>
      </c>
      <c r="H25" s="304"/>
      <c r="I25" s="512"/>
      <c r="J25" s="512"/>
      <c r="K25" s="305"/>
      <c r="L25" s="305"/>
      <c r="M25" s="351"/>
      <c r="N25" s="305"/>
      <c r="O25" s="305"/>
      <c r="P25" s="305"/>
      <c r="Q25" s="305"/>
      <c r="R25" s="305"/>
      <c r="S25" s="305"/>
      <c r="T25" s="305"/>
      <c r="U25" s="305"/>
      <c r="V25" s="305"/>
      <c r="W25" s="305"/>
      <c r="X25" s="305"/>
      <c r="Y25" s="305"/>
      <c r="Z25" s="293"/>
      <c r="AA25" s="68"/>
      <c r="AB25" s="298"/>
      <c r="AC25" s="299"/>
      <c r="AD25" s="306"/>
      <c r="AE25" s="295"/>
      <c r="AF25" s="68"/>
      <c r="AG25" s="296"/>
      <c r="AH25" s="296"/>
      <c r="AI25" s="297"/>
      <c r="AJ25" s="297"/>
      <c r="AK25" s="297"/>
      <c r="AL25" s="297"/>
      <c r="AM25" s="68"/>
      <c r="AN25" s="68"/>
      <c r="AO25" s="68"/>
      <c r="AP25" s="68"/>
      <c r="AQ25" s="198"/>
      <c r="AR25" s="198"/>
      <c r="AS25" s="198"/>
      <c r="AT25" s="198"/>
      <c r="AU25" s="198"/>
      <c r="AV25" s="198"/>
      <c r="AW25" s="198"/>
      <c r="AX25" s="198"/>
      <c r="AY25" s="198"/>
      <c r="AZ25" s="198"/>
    </row>
    <row r="26" spans="1:52" s="26" customFormat="1" ht="78.75" hidden="1" customHeight="1">
      <c r="A26" s="31"/>
      <c r="B26" s="74"/>
      <c r="C26" s="510"/>
      <c r="D26" s="825" t="s">
        <v>566</v>
      </c>
      <c r="E26" s="825"/>
      <c r="F26" s="825"/>
      <c r="G26" s="512"/>
      <c r="H26" s="512"/>
      <c r="I26" s="512"/>
      <c r="J26" s="512"/>
      <c r="K26" s="305"/>
      <c r="L26" s="305"/>
      <c r="M26" s="351"/>
      <c r="N26" s="305"/>
      <c r="O26" s="305"/>
      <c r="P26" s="305"/>
      <c r="Q26" s="305"/>
      <c r="R26" s="305"/>
      <c r="S26" s="305"/>
      <c r="T26" s="305"/>
      <c r="U26" s="305"/>
      <c r="V26" s="305"/>
      <c r="W26" s="305"/>
      <c r="X26" s="305"/>
      <c r="Y26" s="305"/>
      <c r="Z26" s="293"/>
      <c r="AA26" s="68"/>
      <c r="AB26" s="298"/>
      <c r="AC26" s="299"/>
      <c r="AD26" s="306"/>
      <c r="AE26" s="295"/>
      <c r="AF26" s="68"/>
      <c r="AG26" s="296"/>
      <c r="AH26" s="296"/>
      <c r="AI26" s="297"/>
      <c r="AJ26" s="297"/>
      <c r="AK26" s="297"/>
      <c r="AL26" s="297"/>
      <c r="AM26" s="68"/>
      <c r="AN26" s="68"/>
      <c r="AO26" s="68"/>
      <c r="AP26" s="68"/>
      <c r="AQ26" s="198"/>
      <c r="AR26" s="198"/>
      <c r="AS26" s="198"/>
      <c r="AT26" s="198"/>
      <c r="AU26" s="198"/>
      <c r="AV26" s="198"/>
      <c r="AW26" s="198"/>
      <c r="AX26" s="198"/>
      <c r="AY26" s="198"/>
      <c r="AZ26" s="198"/>
    </row>
    <row r="27" spans="1:52" s="26" customFormat="1" ht="92.25" customHeight="1">
      <c r="A27" s="31"/>
      <c r="B27" s="74" t="str">
        <f>"(b) Attachment 2(" &amp; Basic!$B$2 &amp; ") :"</f>
        <v>(b) Attachment 2(OH02) :</v>
      </c>
      <c r="C27" s="34"/>
      <c r="D27" s="821" t="s">
        <v>63</v>
      </c>
      <c r="E27" s="821"/>
      <c r="F27" s="821"/>
      <c r="G27" s="832"/>
      <c r="H27" s="832"/>
      <c r="I27" s="832"/>
      <c r="J27" s="832"/>
      <c r="K27" s="293"/>
      <c r="L27" s="293"/>
      <c r="M27" s="293"/>
      <c r="N27" s="293"/>
      <c r="O27" s="293"/>
      <c r="P27" s="293"/>
      <c r="Q27" s="293"/>
      <c r="R27" s="293"/>
      <c r="S27" s="293"/>
      <c r="T27" s="293"/>
      <c r="U27" s="293"/>
      <c r="V27" s="293"/>
      <c r="W27" s="293"/>
      <c r="X27" s="293"/>
      <c r="Y27" s="293"/>
      <c r="Z27" s="293"/>
      <c r="AA27" s="68"/>
      <c r="AB27" s="298"/>
      <c r="AC27" s="299" t="s">
        <v>354</v>
      </c>
      <c r="AD27" s="306" t="str">
        <f>IF(J22 &gt; 9, "("&amp;J22&amp;")", "(0"&amp;J22&amp;")")</f>
        <v>(0)</v>
      </c>
      <c r="AE27" s="295"/>
      <c r="AF27" s="68"/>
      <c r="AG27" s="296">
        <v>21</v>
      </c>
      <c r="AH27" s="296" t="s">
        <v>115</v>
      </c>
      <c r="AI27" s="297"/>
      <c r="AJ27" s="297"/>
      <c r="AK27" s="297"/>
      <c r="AL27" s="297"/>
      <c r="AM27" s="68"/>
      <c r="AN27" s="68"/>
      <c r="AO27" s="68"/>
      <c r="AP27" s="68"/>
      <c r="AQ27" s="198"/>
      <c r="AR27" s="198"/>
      <c r="AS27" s="198"/>
      <c r="AT27" s="198"/>
      <c r="AU27" s="198"/>
      <c r="AV27" s="198"/>
      <c r="AW27" s="198"/>
      <c r="AX27" s="198"/>
      <c r="AY27" s="198"/>
      <c r="AZ27" s="198"/>
    </row>
    <row r="28" spans="1:52" s="26" customFormat="1" ht="98.25" customHeight="1">
      <c r="A28" s="31"/>
      <c r="B28" s="74" t="str">
        <f>"(c) Attachment 3(" &amp; Basic!$B$2 &amp; ") :"</f>
        <v>(c) Attachment 3(OH02) :</v>
      </c>
      <c r="C28" s="34"/>
      <c r="D28" s="821" t="s">
        <v>321</v>
      </c>
      <c r="E28" s="821"/>
      <c r="F28" s="821"/>
      <c r="G28" s="97"/>
      <c r="H28" s="97"/>
      <c r="I28" s="68"/>
      <c r="J28" s="68"/>
      <c r="K28" s="293"/>
      <c r="L28" s="293"/>
      <c r="M28" s="293"/>
      <c r="N28" s="293"/>
      <c r="O28" s="293"/>
      <c r="P28" s="293"/>
      <c r="Q28" s="293"/>
      <c r="R28" s="293"/>
      <c r="S28" s="293"/>
      <c r="T28" s="293"/>
      <c r="U28" s="293"/>
      <c r="V28" s="293"/>
      <c r="W28" s="293"/>
      <c r="X28" s="293"/>
      <c r="Y28" s="293"/>
      <c r="Z28" s="293"/>
      <c r="AA28" s="36"/>
      <c r="AB28" s="298"/>
      <c r="AC28" s="299"/>
      <c r="AD28" s="295"/>
      <c r="AE28" s="295"/>
      <c r="AF28" s="68"/>
      <c r="AG28" s="296">
        <v>22</v>
      </c>
      <c r="AH28" s="296" t="s">
        <v>305</v>
      </c>
      <c r="AI28" s="297"/>
      <c r="AJ28" s="297"/>
      <c r="AK28" s="297"/>
      <c r="AL28" s="297"/>
      <c r="AM28" s="68"/>
      <c r="AN28" s="68"/>
      <c r="AO28" s="68"/>
      <c r="AP28" s="68"/>
      <c r="AQ28" s="198"/>
      <c r="AR28" s="198"/>
      <c r="AS28" s="198"/>
      <c r="AT28" s="198"/>
      <c r="AU28" s="198"/>
      <c r="AV28" s="198"/>
      <c r="AW28" s="198"/>
      <c r="AX28" s="198"/>
      <c r="AY28" s="198"/>
      <c r="AZ28" s="198"/>
    </row>
    <row r="29" spans="1:52" s="26" customFormat="1" ht="58.5" customHeight="1">
      <c r="A29" s="31"/>
      <c r="B29" s="31"/>
      <c r="C29" s="31"/>
      <c r="D29" s="821" t="s">
        <v>178</v>
      </c>
      <c r="E29" s="821"/>
      <c r="F29" s="821"/>
      <c r="G29" s="251"/>
      <c r="H29" s="357" t="str">
        <f>'Names Bidder'!D9</f>
        <v>JV (Joint Venture)</v>
      </c>
      <c r="I29" s="68"/>
      <c r="J29" s="76"/>
      <c r="K29" s="105"/>
      <c r="L29" s="105"/>
      <c r="M29" s="105"/>
      <c r="N29" s="105"/>
      <c r="O29" s="105"/>
      <c r="P29" s="105"/>
      <c r="Q29" s="105"/>
      <c r="R29" s="105"/>
      <c r="S29" s="105"/>
      <c r="T29" s="105"/>
      <c r="U29" s="105"/>
      <c r="V29" s="105"/>
      <c r="W29" s="105"/>
      <c r="X29" s="105"/>
      <c r="Y29" s="105"/>
      <c r="Z29" s="293"/>
      <c r="AA29" s="68"/>
      <c r="AB29" s="298"/>
      <c r="AC29" s="299" t="s">
        <v>355</v>
      </c>
      <c r="AD29" s="295"/>
      <c r="AE29" s="295"/>
      <c r="AF29" s="68"/>
      <c r="AG29" s="296">
        <v>23</v>
      </c>
      <c r="AH29" s="296" t="s">
        <v>305</v>
      </c>
      <c r="AI29" s="297"/>
      <c r="AJ29" s="297"/>
      <c r="AK29" s="297"/>
      <c r="AL29" s="297"/>
      <c r="AM29" s="68"/>
      <c r="AN29" s="68"/>
      <c r="AO29" s="68"/>
      <c r="AP29" s="68"/>
      <c r="AQ29" s="198"/>
      <c r="AR29" s="198"/>
      <c r="AS29" s="198"/>
      <c r="AT29" s="198"/>
      <c r="AU29" s="198"/>
      <c r="AV29" s="198"/>
      <c r="AW29" s="198"/>
      <c r="AX29" s="198"/>
      <c r="AY29" s="198"/>
      <c r="AZ29" s="198"/>
    </row>
    <row r="30" spans="1:52" s="26" customFormat="1" ht="60.75" customHeight="1">
      <c r="A30" s="31"/>
      <c r="B30" s="31"/>
      <c r="C30" s="31"/>
      <c r="D30" s="821" t="s">
        <v>179</v>
      </c>
      <c r="E30" s="821"/>
      <c r="F30" s="821"/>
      <c r="G30" s="251">
        <v>0</v>
      </c>
      <c r="H30" s="357">
        <f>'Names Bidder'!D10</f>
        <v>0</v>
      </c>
      <c r="I30" s="68"/>
      <c r="J30" s="263"/>
      <c r="K30" s="264"/>
      <c r="L30" s="264"/>
      <c r="M30" s="264"/>
      <c r="N30" s="264"/>
      <c r="O30" s="264"/>
      <c r="P30" s="264"/>
      <c r="Q30" s="264"/>
      <c r="R30" s="264"/>
      <c r="S30" s="264"/>
      <c r="T30" s="264"/>
      <c r="U30" s="264"/>
      <c r="V30" s="264"/>
      <c r="W30" s="264"/>
      <c r="X30" s="264"/>
      <c r="Y30" s="264"/>
      <c r="Z30" s="264"/>
      <c r="AA30" s="263"/>
      <c r="AB30" s="298"/>
      <c r="AC30" s="299" t="s">
        <v>356</v>
      </c>
      <c r="AD30" s="295"/>
      <c r="AE30" s="295"/>
      <c r="AF30" s="68"/>
      <c r="AG30" s="296">
        <v>24</v>
      </c>
      <c r="AH30" s="296" t="s">
        <v>305</v>
      </c>
      <c r="AI30" s="297"/>
      <c r="AJ30" s="297"/>
      <c r="AK30" s="297"/>
      <c r="AL30" s="297"/>
      <c r="AM30" s="68"/>
      <c r="AN30" s="68"/>
      <c r="AO30" s="68"/>
      <c r="AP30" s="68"/>
      <c r="AQ30" s="198"/>
      <c r="AR30" s="198"/>
      <c r="AS30" s="198"/>
      <c r="AT30" s="198"/>
      <c r="AU30" s="198"/>
      <c r="AV30" s="198"/>
      <c r="AW30" s="198"/>
      <c r="AX30" s="198"/>
      <c r="AY30" s="198"/>
      <c r="AZ30" s="198"/>
    </row>
    <row r="31" spans="1:52" ht="208.5" customHeight="1">
      <c r="B31" s="74" t="str">
        <f>"(d) Attachment 4(" &amp; Basic!$B$2 &amp; ") :"</f>
        <v>(d) Attachment 4(OH02) :</v>
      </c>
      <c r="C31" s="75"/>
      <c r="D31" s="821" t="s">
        <v>320</v>
      </c>
      <c r="E31" s="821"/>
      <c r="F31" s="821"/>
      <c r="G31" s="232"/>
      <c r="H31" s="97"/>
      <c r="AB31" s="298"/>
      <c r="AC31" s="299"/>
      <c r="AG31" s="296">
        <v>25</v>
      </c>
      <c r="AH31" s="296" t="s">
        <v>305</v>
      </c>
      <c r="AI31" s="297"/>
      <c r="AJ31" s="297"/>
      <c r="AK31" s="297"/>
      <c r="AL31" s="297"/>
      <c r="AQ31" s="201"/>
      <c r="AR31" s="201"/>
      <c r="AS31" s="201"/>
      <c r="AT31" s="201"/>
      <c r="AU31" s="201"/>
      <c r="AV31" s="201"/>
      <c r="AW31" s="201"/>
      <c r="AX31" s="201"/>
      <c r="AY31" s="201"/>
      <c r="AZ31" s="201"/>
    </row>
    <row r="32" spans="1:52" ht="74.25" customHeight="1">
      <c r="B32" s="74" t="str">
        <f>"(e) Attachment 5(" &amp; Basic!$B$2 &amp; ") :"</f>
        <v>(e) Attachment 5(OH02) :</v>
      </c>
      <c r="C32" s="75"/>
      <c r="D32" s="821" t="s">
        <v>64</v>
      </c>
      <c r="E32" s="821"/>
      <c r="F32" s="821"/>
      <c r="G32" s="97"/>
      <c r="H32" s="97"/>
      <c r="AB32" s="298"/>
      <c r="AC32" s="299"/>
      <c r="AG32" s="296">
        <v>26</v>
      </c>
      <c r="AH32" s="296" t="s">
        <v>305</v>
      </c>
      <c r="AI32" s="297"/>
      <c r="AJ32" s="297"/>
      <c r="AK32" s="297"/>
      <c r="AL32" s="297"/>
      <c r="AQ32" s="201"/>
      <c r="AR32" s="201"/>
      <c r="AS32" s="201"/>
      <c r="AT32" s="201"/>
      <c r="AU32" s="201"/>
      <c r="AV32" s="201"/>
      <c r="AW32" s="201"/>
      <c r="AX32" s="201"/>
      <c r="AY32" s="201"/>
      <c r="AZ32" s="201"/>
    </row>
    <row r="33" spans="1:52" s="26" customFormat="1" ht="97.5" customHeight="1">
      <c r="A33" s="31"/>
      <c r="B33" s="74" t="str">
        <f>"(f) Attachment 5A(" &amp; Basic!$B$2 &amp; ") :"</f>
        <v>(f) Attachment 5A(OH02) :</v>
      </c>
      <c r="C33" s="75"/>
      <c r="D33" s="821" t="s">
        <v>567</v>
      </c>
      <c r="E33" s="821"/>
      <c r="F33" s="821"/>
      <c r="G33" s="97"/>
      <c r="H33" s="97"/>
      <c r="I33" s="68"/>
      <c r="J33" s="68"/>
      <c r="K33" s="293"/>
      <c r="L33" s="293"/>
      <c r="M33" s="293"/>
      <c r="N33" s="293"/>
      <c r="O33" s="293"/>
      <c r="P33" s="293"/>
      <c r="Q33" s="293"/>
      <c r="R33" s="293"/>
      <c r="S33" s="293"/>
      <c r="T33" s="293"/>
      <c r="U33" s="293"/>
      <c r="V33" s="293"/>
      <c r="W33" s="293"/>
      <c r="X33" s="293"/>
      <c r="Y33" s="293"/>
      <c r="Z33" s="293"/>
      <c r="AA33" s="68"/>
      <c r="AB33" s="298"/>
      <c r="AC33" s="299"/>
      <c r="AD33" s="295"/>
      <c r="AE33" s="295"/>
      <c r="AF33" s="68"/>
      <c r="AG33" s="296">
        <v>27</v>
      </c>
      <c r="AH33" s="296" t="s">
        <v>305</v>
      </c>
      <c r="AI33" s="297"/>
      <c r="AJ33" s="297"/>
      <c r="AK33" s="297"/>
      <c r="AL33" s="297"/>
      <c r="AM33" s="68"/>
      <c r="AN33" s="68"/>
      <c r="AO33" s="68"/>
      <c r="AP33" s="68"/>
      <c r="AQ33" s="198"/>
      <c r="AR33" s="198"/>
      <c r="AS33" s="198"/>
      <c r="AT33" s="198"/>
      <c r="AU33" s="198"/>
      <c r="AV33" s="198"/>
      <c r="AW33" s="198"/>
      <c r="AX33" s="198"/>
      <c r="AY33" s="198"/>
      <c r="AZ33" s="198"/>
    </row>
    <row r="34" spans="1:52" s="26" customFormat="1" ht="108.75" customHeight="1">
      <c r="A34" s="31"/>
      <c r="B34" s="74" t="str">
        <f>"(g) Attachment 6(" &amp; Basic!$B$2 &amp; ") :"</f>
        <v>(g) Attachment 6(OH02) :</v>
      </c>
      <c r="C34" s="75"/>
      <c r="D34" s="821" t="s">
        <v>65</v>
      </c>
      <c r="E34" s="821"/>
      <c r="F34" s="821"/>
      <c r="G34" s="98"/>
      <c r="H34" s="98"/>
      <c r="I34" s="68"/>
      <c r="J34" s="68"/>
      <c r="K34" s="293"/>
      <c r="L34" s="293"/>
      <c r="M34" s="293"/>
      <c r="N34" s="293"/>
      <c r="O34" s="293"/>
      <c r="P34" s="293"/>
      <c r="Q34" s="293"/>
      <c r="R34" s="293"/>
      <c r="S34" s="293"/>
      <c r="T34" s="293"/>
      <c r="U34" s="293"/>
      <c r="V34" s="293"/>
      <c r="W34" s="293"/>
      <c r="X34" s="293"/>
      <c r="Y34" s="293"/>
      <c r="Z34" s="293"/>
      <c r="AA34" s="68"/>
      <c r="AB34" s="298"/>
      <c r="AC34" s="299"/>
      <c r="AD34" s="295"/>
      <c r="AE34" s="295"/>
      <c r="AF34" s="68"/>
      <c r="AG34" s="296">
        <v>28</v>
      </c>
      <c r="AH34" s="296" t="s">
        <v>305</v>
      </c>
      <c r="AI34" s="297"/>
      <c r="AJ34" s="297"/>
      <c r="AK34" s="297"/>
      <c r="AL34" s="297"/>
      <c r="AM34" s="68"/>
      <c r="AN34" s="68"/>
      <c r="AO34" s="68"/>
      <c r="AP34" s="68"/>
      <c r="AQ34" s="198"/>
      <c r="AR34" s="198"/>
      <c r="AS34" s="198"/>
      <c r="AT34" s="198"/>
      <c r="AU34" s="198"/>
      <c r="AV34" s="198"/>
      <c r="AW34" s="198"/>
      <c r="AX34" s="198"/>
      <c r="AY34" s="198"/>
      <c r="AZ34" s="198"/>
    </row>
    <row r="35" spans="1:52" s="26" customFormat="1" ht="58.5" customHeight="1">
      <c r="A35" s="31"/>
      <c r="B35" s="74" t="str">
        <f>"(h) Attachment 7(" &amp; Basic!$B$2 &amp; ") :"</f>
        <v>(h) Attachment 7(OH02) :</v>
      </c>
      <c r="C35" s="75"/>
      <c r="D35" s="821" t="s">
        <v>514</v>
      </c>
      <c r="E35" s="821"/>
      <c r="F35" s="821"/>
      <c r="G35" s="97"/>
      <c r="H35" s="97"/>
      <c r="I35" s="68"/>
      <c r="J35" s="68"/>
      <c r="K35" s="293"/>
      <c r="L35" s="293"/>
      <c r="M35" s="293"/>
      <c r="N35" s="293"/>
      <c r="O35" s="293"/>
      <c r="P35" s="293"/>
      <c r="Q35" s="293"/>
      <c r="R35" s="293"/>
      <c r="S35" s="293"/>
      <c r="T35" s="293"/>
      <c r="U35" s="293"/>
      <c r="V35" s="293"/>
      <c r="W35" s="293"/>
      <c r="X35" s="293"/>
      <c r="Y35" s="293"/>
      <c r="Z35" s="293"/>
      <c r="AA35" s="68"/>
      <c r="AB35" s="298"/>
      <c r="AC35" s="299"/>
      <c r="AD35" s="295"/>
      <c r="AE35" s="295"/>
      <c r="AF35" s="68"/>
      <c r="AG35" s="296">
        <v>29</v>
      </c>
      <c r="AH35" s="296" t="s">
        <v>305</v>
      </c>
      <c r="AI35" s="297"/>
      <c r="AJ35" s="297"/>
      <c r="AK35" s="297"/>
      <c r="AL35" s="297"/>
      <c r="AM35" s="68"/>
      <c r="AN35" s="68"/>
      <c r="AO35" s="68"/>
      <c r="AP35" s="68"/>
      <c r="AQ35" s="198"/>
      <c r="AR35" s="198"/>
      <c r="AS35" s="198"/>
      <c r="AT35" s="198"/>
      <c r="AU35" s="198"/>
      <c r="AV35" s="198"/>
      <c r="AW35" s="198"/>
      <c r="AX35" s="198"/>
      <c r="AY35" s="198"/>
      <c r="AZ35" s="198"/>
    </row>
    <row r="36" spans="1:52" s="26" customFormat="1" ht="33" customHeight="1">
      <c r="A36" s="31"/>
      <c r="B36" s="74" t="str">
        <f>"(i) Attachment 8(" &amp; Basic!$B$2 &amp; ") :"</f>
        <v>(i) Attachment 8(OH02) :</v>
      </c>
      <c r="C36" s="75"/>
      <c r="D36" s="821" t="s">
        <v>322</v>
      </c>
      <c r="E36" s="821"/>
      <c r="F36" s="821"/>
      <c r="G36" s="97"/>
      <c r="H36" s="97"/>
      <c r="I36" s="68"/>
      <c r="J36" s="68"/>
      <c r="K36" s="293"/>
      <c r="L36" s="293"/>
      <c r="M36" s="293"/>
      <c r="N36" s="293"/>
      <c r="O36" s="293"/>
      <c r="P36" s="293"/>
      <c r="Q36" s="293"/>
      <c r="R36" s="293"/>
      <c r="S36" s="293"/>
      <c r="T36" s="293"/>
      <c r="U36" s="293"/>
      <c r="V36" s="293"/>
      <c r="W36" s="293"/>
      <c r="X36" s="293"/>
      <c r="Y36" s="293"/>
      <c r="Z36" s="293"/>
      <c r="AA36" s="68"/>
      <c r="AB36" s="298"/>
      <c r="AC36" s="299"/>
      <c r="AD36" s="295"/>
      <c r="AE36" s="295"/>
      <c r="AF36" s="68"/>
      <c r="AG36" s="296">
        <v>30</v>
      </c>
      <c r="AH36" s="296" t="s">
        <v>305</v>
      </c>
      <c r="AI36" s="297"/>
      <c r="AJ36" s="297"/>
      <c r="AK36" s="297"/>
      <c r="AL36" s="297"/>
      <c r="AM36" s="68"/>
      <c r="AN36" s="68"/>
      <c r="AO36" s="68"/>
      <c r="AP36" s="68"/>
      <c r="AQ36" s="198"/>
      <c r="AR36" s="198"/>
      <c r="AS36" s="198"/>
      <c r="AT36" s="198"/>
      <c r="AU36" s="198"/>
      <c r="AV36" s="198"/>
      <c r="AW36" s="198"/>
      <c r="AX36" s="198"/>
      <c r="AY36" s="198"/>
      <c r="AZ36" s="198"/>
    </row>
    <row r="37" spans="1:52" s="26" customFormat="1" ht="33" customHeight="1">
      <c r="A37" s="31"/>
      <c r="B37" s="74" t="str">
        <f>"(j) Attachment 9(" &amp; Basic!$B$2 &amp; ") :"</f>
        <v>(j) Attachment 9(OH02) :</v>
      </c>
      <c r="C37" s="75"/>
      <c r="D37" s="821" t="s">
        <v>66</v>
      </c>
      <c r="E37" s="821"/>
      <c r="F37" s="821"/>
      <c r="G37" s="97"/>
      <c r="H37" s="97"/>
      <c r="I37" s="68"/>
      <c r="J37" s="68"/>
      <c r="K37" s="293"/>
      <c r="L37" s="293"/>
      <c r="M37" s="293"/>
      <c r="N37" s="293"/>
      <c r="O37" s="293"/>
      <c r="P37" s="293"/>
      <c r="Q37" s="293"/>
      <c r="R37" s="293"/>
      <c r="S37" s="293"/>
      <c r="T37" s="293"/>
      <c r="U37" s="293"/>
      <c r="V37" s="293"/>
      <c r="W37" s="293"/>
      <c r="X37" s="293"/>
      <c r="Y37" s="293"/>
      <c r="Z37" s="293"/>
      <c r="AA37" s="68"/>
      <c r="AB37" s="298"/>
      <c r="AC37" s="299"/>
      <c r="AD37" s="295"/>
      <c r="AE37" s="295"/>
      <c r="AF37" s="68"/>
      <c r="AG37" s="296">
        <v>31</v>
      </c>
      <c r="AH37" s="296" t="s">
        <v>115</v>
      </c>
      <c r="AI37" s="297"/>
      <c r="AJ37" s="297"/>
      <c r="AK37" s="297"/>
      <c r="AL37" s="297"/>
      <c r="AM37" s="68"/>
      <c r="AN37" s="68"/>
      <c r="AO37" s="68"/>
      <c r="AP37" s="68"/>
      <c r="AQ37" s="198"/>
      <c r="AR37" s="198"/>
      <c r="AS37" s="198"/>
      <c r="AT37" s="198"/>
      <c r="AU37" s="198"/>
      <c r="AV37" s="198"/>
      <c r="AW37" s="198"/>
      <c r="AX37" s="198"/>
      <c r="AY37" s="198"/>
      <c r="AZ37" s="198"/>
    </row>
    <row r="38" spans="1:52" s="26" customFormat="1" ht="33" customHeight="1">
      <c r="A38" s="31"/>
      <c r="B38" s="74" t="str">
        <f>"(k) Attachment 10(" &amp; Basic!$B$2 &amp; ") :"</f>
        <v>(k) Attachment 10(OH02) :</v>
      </c>
      <c r="C38" s="75"/>
      <c r="D38" s="821" t="s">
        <v>67</v>
      </c>
      <c r="E38" s="821"/>
      <c r="F38" s="821"/>
      <c r="G38" s="97"/>
      <c r="H38" s="97"/>
      <c r="I38" s="68"/>
      <c r="J38" s="68"/>
      <c r="K38" s="293"/>
      <c r="L38" s="293"/>
      <c r="M38" s="293"/>
      <c r="N38" s="293"/>
      <c r="O38" s="293"/>
      <c r="P38" s="293"/>
      <c r="Q38" s="293"/>
      <c r="R38" s="293"/>
      <c r="S38" s="293"/>
      <c r="T38" s="293"/>
      <c r="U38" s="293"/>
      <c r="V38" s="293"/>
      <c r="W38" s="293"/>
      <c r="X38" s="293"/>
      <c r="Y38" s="293"/>
      <c r="Z38" s="293"/>
      <c r="AA38" s="68"/>
      <c r="AB38" s="298"/>
      <c r="AC38" s="299"/>
      <c r="AD38" s="295"/>
      <c r="AE38" s="295"/>
      <c r="AF38" s="68"/>
      <c r="AG38" s="68"/>
      <c r="AH38" s="68"/>
      <c r="AI38" s="68"/>
      <c r="AJ38" s="68"/>
      <c r="AK38" s="68"/>
      <c r="AL38" s="68"/>
      <c r="AM38" s="68"/>
      <c r="AN38" s="68"/>
      <c r="AO38" s="68"/>
      <c r="AP38" s="68"/>
      <c r="AQ38" s="198"/>
      <c r="AR38" s="198"/>
      <c r="AS38" s="198"/>
      <c r="AT38" s="198"/>
      <c r="AU38" s="198"/>
      <c r="AV38" s="198"/>
      <c r="AW38" s="198"/>
      <c r="AX38" s="198"/>
      <c r="AY38" s="198"/>
      <c r="AZ38" s="198"/>
    </row>
    <row r="39" spans="1:52" s="26" customFormat="1" ht="36" customHeight="1">
      <c r="A39" s="31"/>
      <c r="B39" s="74" t="str">
        <f>"(l) Attachment 11(" &amp; Basic!$B$2 &amp; ") :"</f>
        <v>(l) Attachment 11(OH02) :</v>
      </c>
      <c r="C39" s="75"/>
      <c r="D39" s="821" t="s">
        <v>68</v>
      </c>
      <c r="E39" s="821"/>
      <c r="F39" s="821"/>
      <c r="G39" s="97"/>
      <c r="H39" s="97"/>
      <c r="I39" s="68"/>
      <c r="J39" s="68"/>
      <c r="K39" s="293"/>
      <c r="L39" s="293"/>
      <c r="M39" s="293"/>
      <c r="N39" s="293"/>
      <c r="O39" s="293"/>
      <c r="P39" s="293"/>
      <c r="Q39" s="293"/>
      <c r="R39" s="293"/>
      <c r="S39" s="293"/>
      <c r="T39" s="293"/>
      <c r="U39" s="293"/>
      <c r="V39" s="293"/>
      <c r="W39" s="293"/>
      <c r="X39" s="293"/>
      <c r="Y39" s="293"/>
      <c r="Z39" s="293"/>
      <c r="AA39" s="68"/>
      <c r="AB39" s="298"/>
      <c r="AC39" s="299"/>
      <c r="AD39" s="295"/>
      <c r="AE39" s="295"/>
      <c r="AF39" s="68"/>
      <c r="AG39" s="68"/>
      <c r="AH39" s="68"/>
      <c r="AI39" s="68"/>
      <c r="AJ39" s="68"/>
      <c r="AK39" s="68"/>
      <c r="AL39" s="68"/>
      <c r="AM39" s="68"/>
      <c r="AN39" s="68"/>
      <c r="AO39" s="68"/>
      <c r="AP39" s="68"/>
      <c r="AQ39" s="198"/>
      <c r="AR39" s="198"/>
      <c r="AS39" s="198"/>
      <c r="AT39" s="198"/>
      <c r="AU39" s="198"/>
      <c r="AV39" s="198"/>
      <c r="AW39" s="198"/>
      <c r="AX39" s="198"/>
      <c r="AY39" s="198"/>
      <c r="AZ39" s="198"/>
    </row>
    <row r="40" spans="1:52" s="26" customFormat="1" ht="46.5" customHeight="1">
      <c r="A40" s="31"/>
      <c r="B40" s="74" t="str">
        <f>"(m) Attachment 12(" &amp; Basic!$B$2 &amp; ") :"</f>
        <v>(m) Attachment 12(OH02) :</v>
      </c>
      <c r="C40" s="75"/>
      <c r="D40" s="821" t="s">
        <v>295</v>
      </c>
      <c r="E40" s="821"/>
      <c r="F40" s="821"/>
      <c r="G40" s="97"/>
      <c r="H40" s="97"/>
      <c r="I40" s="68"/>
      <c r="J40" s="68"/>
      <c r="K40" s="293"/>
      <c r="L40" s="293"/>
      <c r="M40" s="293"/>
      <c r="N40" s="293"/>
      <c r="O40" s="293"/>
      <c r="P40" s="293"/>
      <c r="Q40" s="293"/>
      <c r="R40" s="293"/>
      <c r="S40" s="293"/>
      <c r="T40" s="293"/>
      <c r="U40" s="293"/>
      <c r="V40" s="293"/>
      <c r="W40" s="293"/>
      <c r="X40" s="293"/>
      <c r="Y40" s="293"/>
      <c r="Z40" s="293"/>
      <c r="AA40" s="68"/>
      <c r="AB40" s="298"/>
      <c r="AC40" s="299"/>
      <c r="AD40" s="295"/>
      <c r="AE40" s="295"/>
      <c r="AF40" s="68"/>
      <c r="AG40" s="68"/>
      <c r="AH40" s="68"/>
      <c r="AI40" s="68"/>
      <c r="AJ40" s="68"/>
      <c r="AK40" s="68"/>
      <c r="AL40" s="68"/>
      <c r="AM40" s="68"/>
      <c r="AN40" s="68"/>
      <c r="AO40" s="68"/>
      <c r="AP40" s="68"/>
      <c r="AQ40" s="198"/>
      <c r="AR40" s="198"/>
      <c r="AS40" s="198"/>
      <c r="AT40" s="198"/>
      <c r="AU40" s="198"/>
      <c r="AV40" s="198"/>
      <c r="AW40" s="198"/>
      <c r="AX40" s="198"/>
      <c r="AY40" s="198"/>
      <c r="AZ40" s="198"/>
    </row>
    <row r="41" spans="1:52" s="26" customFormat="1" ht="46.5" customHeight="1">
      <c r="A41" s="31"/>
      <c r="B41" s="74" t="str">
        <f>"(n) Attachment 13(" &amp; Basic!$B$2 &amp; ") :"</f>
        <v>(n) Attachment 13(OH02) :</v>
      </c>
      <c r="C41" s="75"/>
      <c r="D41" s="821" t="s">
        <v>296</v>
      </c>
      <c r="E41" s="821"/>
      <c r="F41" s="821"/>
      <c r="G41" s="97"/>
      <c r="H41" s="97"/>
      <c r="I41" s="68"/>
      <c r="J41" s="68"/>
      <c r="K41" s="293"/>
      <c r="L41" s="293"/>
      <c r="M41" s="293"/>
      <c r="N41" s="293"/>
      <c r="O41" s="293"/>
      <c r="P41" s="293"/>
      <c r="Q41" s="293"/>
      <c r="R41" s="293"/>
      <c r="S41" s="293"/>
      <c r="T41" s="293"/>
      <c r="U41" s="293"/>
      <c r="V41" s="293"/>
      <c r="W41" s="293"/>
      <c r="X41" s="293"/>
      <c r="Y41" s="293"/>
      <c r="Z41" s="293"/>
      <c r="AA41" s="68"/>
      <c r="AB41" s="298"/>
      <c r="AC41" s="299"/>
      <c r="AD41" s="295"/>
      <c r="AE41" s="295"/>
      <c r="AF41" s="68"/>
      <c r="AG41" s="68"/>
      <c r="AH41" s="68"/>
      <c r="AI41" s="68"/>
      <c r="AJ41" s="68"/>
      <c r="AK41" s="68"/>
      <c r="AL41" s="68"/>
      <c r="AM41" s="68"/>
      <c r="AN41" s="68"/>
      <c r="AO41" s="68"/>
      <c r="AP41" s="68"/>
      <c r="AQ41" s="198"/>
      <c r="AR41" s="198"/>
      <c r="AS41" s="198"/>
      <c r="AT41" s="198"/>
      <c r="AU41" s="198"/>
      <c r="AV41" s="198"/>
      <c r="AW41" s="198"/>
      <c r="AX41" s="198"/>
      <c r="AY41" s="198"/>
      <c r="AZ41" s="198"/>
    </row>
    <row r="42" spans="1:52" s="26" customFormat="1" ht="57" customHeight="1">
      <c r="A42" s="31"/>
      <c r="B42" s="74" t="str">
        <f>"(o) Attachment 14(" &amp; Basic!$B$2 &amp; ") :"</f>
        <v>(o) Attachment 14(OH02) :</v>
      </c>
      <c r="C42" s="75"/>
      <c r="D42" s="821" t="s">
        <v>69</v>
      </c>
      <c r="E42" s="821"/>
      <c r="F42" s="821"/>
      <c r="G42" s="97"/>
      <c r="H42" s="97"/>
      <c r="I42" s="68"/>
      <c r="J42" s="68"/>
      <c r="K42" s="293"/>
      <c r="L42" s="293"/>
      <c r="M42" s="293"/>
      <c r="N42" s="293"/>
      <c r="O42" s="293"/>
      <c r="P42" s="293"/>
      <c r="Q42" s="293"/>
      <c r="R42" s="293"/>
      <c r="S42" s="293"/>
      <c r="T42" s="293"/>
      <c r="U42" s="293"/>
      <c r="V42" s="293"/>
      <c r="W42" s="293"/>
      <c r="X42" s="293"/>
      <c r="Y42" s="293"/>
      <c r="Z42" s="293"/>
      <c r="AA42" s="68"/>
      <c r="AB42" s="298"/>
      <c r="AC42" s="299"/>
      <c r="AD42" s="295"/>
      <c r="AE42" s="295"/>
      <c r="AF42" s="68"/>
      <c r="AG42" s="68"/>
      <c r="AH42" s="68"/>
      <c r="AI42" s="68"/>
      <c r="AJ42" s="68"/>
      <c r="AK42" s="68"/>
      <c r="AL42" s="68"/>
      <c r="AM42" s="68"/>
      <c r="AN42" s="68"/>
      <c r="AO42" s="68"/>
      <c r="AP42" s="68"/>
      <c r="AQ42" s="198"/>
      <c r="AR42" s="198"/>
      <c r="AS42" s="198"/>
      <c r="AT42" s="198"/>
      <c r="AU42" s="198"/>
      <c r="AV42" s="198"/>
      <c r="AW42" s="198"/>
      <c r="AX42" s="198"/>
      <c r="AY42" s="198"/>
      <c r="AZ42" s="198"/>
    </row>
    <row r="43" spans="1:52" s="26" customFormat="1" ht="74.25" customHeight="1">
      <c r="A43" s="31"/>
      <c r="B43" s="74" t="str">
        <f>"(p) Attachment 15(" &amp; Basic!$B$2 &amp; ") :"</f>
        <v>(p) Attachment 15(OH02) :</v>
      </c>
      <c r="C43" s="75"/>
      <c r="D43" s="821" t="s">
        <v>551</v>
      </c>
      <c r="E43" s="821"/>
      <c r="F43" s="821"/>
      <c r="G43" s="97"/>
      <c r="H43" s="97"/>
      <c r="I43" s="68"/>
      <c r="J43" s="68"/>
      <c r="K43" s="293"/>
      <c r="L43" s="293"/>
      <c r="M43" s="293"/>
      <c r="N43" s="293"/>
      <c r="O43" s="293"/>
      <c r="P43" s="293"/>
      <c r="Q43" s="293"/>
      <c r="R43" s="293"/>
      <c r="S43" s="293"/>
      <c r="T43" s="293"/>
      <c r="U43" s="293"/>
      <c r="V43" s="293"/>
      <c r="W43" s="293"/>
      <c r="X43" s="293"/>
      <c r="Y43" s="293"/>
      <c r="Z43" s="293"/>
      <c r="AA43" s="68"/>
      <c r="AB43" s="298"/>
      <c r="AC43" s="299"/>
      <c r="AD43" s="295"/>
      <c r="AE43" s="295"/>
      <c r="AF43" s="68"/>
      <c r="AG43" s="68"/>
      <c r="AH43" s="68"/>
      <c r="AI43" s="68"/>
      <c r="AJ43" s="68"/>
      <c r="AK43" s="68"/>
      <c r="AL43" s="68"/>
      <c r="AM43" s="68"/>
      <c r="AN43" s="68"/>
      <c r="AO43" s="68"/>
      <c r="AP43" s="68"/>
      <c r="AQ43" s="198"/>
      <c r="AR43" s="198"/>
      <c r="AS43" s="198"/>
      <c r="AT43" s="198"/>
      <c r="AU43" s="198"/>
      <c r="AV43" s="198"/>
      <c r="AW43" s="198"/>
      <c r="AX43" s="198"/>
      <c r="AY43" s="198"/>
      <c r="AZ43" s="198"/>
    </row>
    <row r="44" spans="1:52" ht="44.25" customHeight="1">
      <c r="B44" s="74" t="str">
        <f>"(q) Attachment 16(" &amp; Basic!$B$2 &amp; ") :"</f>
        <v>(q) Attachment 16(OH02) :</v>
      </c>
      <c r="C44" s="75"/>
      <c r="D44" s="821" t="s">
        <v>297</v>
      </c>
      <c r="E44" s="821"/>
      <c r="F44" s="821"/>
      <c r="G44" s="97"/>
      <c r="H44" s="97"/>
      <c r="AB44" s="298"/>
      <c r="AC44" s="299"/>
      <c r="AQ44" s="201"/>
      <c r="AR44" s="201"/>
      <c r="AS44" s="201"/>
      <c r="AT44" s="201"/>
      <c r="AU44" s="201"/>
      <c r="AV44" s="201"/>
      <c r="AW44" s="201"/>
      <c r="AX44" s="201"/>
      <c r="AY44" s="201"/>
      <c r="AZ44" s="201"/>
    </row>
    <row r="45" spans="1:52" ht="40.5" customHeight="1">
      <c r="B45" s="74" t="str">
        <f>"(r) Attachment 17(" &amp; Basic!$B$2 &amp; ") :"</f>
        <v>(r) Attachment 17(OH02) :</v>
      </c>
      <c r="C45" s="75"/>
      <c r="D45" s="821" t="s">
        <v>550</v>
      </c>
      <c r="E45" s="821"/>
      <c r="F45" s="821"/>
      <c r="G45" s="97"/>
      <c r="H45" s="97"/>
      <c r="AB45" s="298"/>
      <c r="AC45" s="299"/>
      <c r="AQ45" s="201"/>
      <c r="AR45" s="201"/>
      <c r="AS45" s="201"/>
      <c r="AT45" s="201"/>
      <c r="AU45" s="201"/>
      <c r="AV45" s="201"/>
      <c r="AW45" s="201"/>
      <c r="AX45" s="201"/>
      <c r="AY45" s="201"/>
      <c r="AZ45" s="201"/>
    </row>
    <row r="46" spans="1:52" ht="32.25" customHeight="1">
      <c r="B46" s="74" t="str">
        <f>"(s) Attachment 18(" &amp; Basic!$B$2 &amp; ") :"</f>
        <v>(s) Attachment 18(OH02) :</v>
      </c>
      <c r="C46" s="75"/>
      <c r="D46" s="821" t="s">
        <v>557</v>
      </c>
      <c r="E46" s="821"/>
      <c r="F46" s="821"/>
      <c r="G46" s="97"/>
      <c r="H46" s="97"/>
      <c r="AB46" s="298"/>
      <c r="AC46" s="299"/>
      <c r="AQ46" s="201"/>
      <c r="AR46" s="201"/>
      <c r="AS46" s="201"/>
      <c r="AT46" s="201"/>
      <c r="AU46" s="201"/>
      <c r="AV46" s="201"/>
      <c r="AW46" s="201"/>
      <c r="AX46" s="201"/>
      <c r="AY46" s="201"/>
      <c r="AZ46" s="201"/>
    </row>
    <row r="47" spans="1:52" ht="33" customHeight="1">
      <c r="B47" s="74" t="str">
        <f>"(t) Attachment 19 (" &amp; Basic!$B$2 &amp; ") :"</f>
        <v>(t) Attachment 19 (OH02) :</v>
      </c>
      <c r="C47" s="75"/>
      <c r="D47" s="821" t="s">
        <v>298</v>
      </c>
      <c r="E47" s="821"/>
      <c r="F47" s="821"/>
      <c r="G47" s="97"/>
      <c r="H47" s="97"/>
      <c r="AB47" s="298"/>
      <c r="AC47" s="299"/>
      <c r="AQ47" s="201"/>
      <c r="AR47" s="201"/>
      <c r="AS47" s="201"/>
      <c r="AT47" s="201"/>
      <c r="AU47" s="201"/>
      <c r="AV47" s="201"/>
      <c r="AW47" s="201"/>
      <c r="AX47" s="201"/>
      <c r="AY47" s="201"/>
      <c r="AZ47" s="201"/>
    </row>
    <row r="48" spans="1:52" ht="41.25" customHeight="1">
      <c r="B48" s="74" t="str">
        <f>"(u) Attachment 20 (" &amp; Basic!$B$2 &amp; ") :"</f>
        <v>(u) Attachment 20 (OH02) :</v>
      </c>
      <c r="C48" s="75"/>
      <c r="D48" s="779" t="s">
        <v>604</v>
      </c>
      <c r="E48" s="779"/>
      <c r="F48" s="779"/>
      <c r="G48" s="97"/>
      <c r="H48" s="97"/>
      <c r="AB48" s="298"/>
      <c r="AC48" s="299"/>
      <c r="AQ48" s="201"/>
      <c r="AR48" s="201"/>
      <c r="AS48" s="201"/>
      <c r="AT48" s="201"/>
      <c r="AU48" s="201"/>
      <c r="AV48" s="201"/>
      <c r="AW48" s="201"/>
      <c r="AX48" s="201"/>
      <c r="AY48" s="201"/>
      <c r="AZ48" s="201"/>
    </row>
    <row r="49" spans="1:52" ht="41.25" customHeight="1">
      <c r="B49" s="74" t="str">
        <f>"(v) Attachment 21 (" &amp; Basic!$B$2 &amp; ") :"</f>
        <v>(v) Attachment 21 (OH02) :</v>
      </c>
      <c r="C49" s="75"/>
      <c r="D49" s="779" t="s">
        <v>630</v>
      </c>
      <c r="E49" s="779"/>
      <c r="F49" s="779"/>
      <c r="G49" s="97"/>
      <c r="H49" s="97"/>
      <c r="AB49" s="298"/>
      <c r="AC49" s="299"/>
      <c r="AQ49" s="201"/>
      <c r="AR49" s="201"/>
      <c r="AS49" s="201"/>
      <c r="AT49" s="201"/>
      <c r="AU49" s="201"/>
      <c r="AV49" s="201"/>
      <c r="AW49" s="201"/>
      <c r="AX49" s="201"/>
      <c r="AY49" s="201"/>
      <c r="AZ49" s="201"/>
    </row>
    <row r="50" spans="1:52" ht="41.25" customHeight="1">
      <c r="B50" s="74" t="str">
        <f>"(w) Attachment 22 (" &amp; Basic!$B$2 &amp; ") :"</f>
        <v>(w) Attachment 22 (OH02) :</v>
      </c>
      <c r="C50" s="75"/>
      <c r="D50" s="779" t="s">
        <v>638</v>
      </c>
      <c r="E50" s="779"/>
      <c r="F50" s="779"/>
      <c r="G50" s="97"/>
      <c r="H50" s="97"/>
      <c r="AB50" s="298"/>
      <c r="AC50" s="299"/>
      <c r="AQ50" s="201"/>
      <c r="AR50" s="201"/>
      <c r="AS50" s="201"/>
      <c r="AT50" s="201"/>
      <c r="AU50" s="201"/>
      <c r="AV50" s="201"/>
      <c r="AW50" s="201"/>
      <c r="AX50" s="201"/>
      <c r="AY50" s="201"/>
      <c r="AZ50" s="201"/>
    </row>
    <row r="51" spans="1:52" ht="45.75" customHeight="1">
      <c r="B51" s="74" t="str">
        <f>"(x) Attachment 23 (" &amp; Basic!$B$2 &amp; ") :"</f>
        <v>(x) Attachment 23 (OH02) :</v>
      </c>
      <c r="C51" s="75"/>
      <c r="D51" s="779" t="s">
        <v>684</v>
      </c>
      <c r="E51" s="779"/>
      <c r="F51" s="779"/>
      <c r="G51" s="97"/>
      <c r="H51" s="97"/>
      <c r="AB51" s="298"/>
      <c r="AC51" s="299"/>
      <c r="AQ51" s="201"/>
      <c r="AR51" s="201"/>
      <c r="AS51" s="201"/>
      <c r="AT51" s="201"/>
      <c r="AU51" s="201"/>
      <c r="AV51" s="201"/>
      <c r="AW51" s="201"/>
      <c r="AX51" s="201"/>
      <c r="AY51" s="201"/>
      <c r="AZ51" s="201"/>
    </row>
    <row r="52" spans="1:52" ht="99.75" customHeight="1">
      <c r="B52" s="74" t="str">
        <f>"(y) Attachment 24 (" &amp; Basic!$B$2 &amp; ") :"</f>
        <v>(y) Attachment 24 (OH02) :</v>
      </c>
      <c r="C52" s="75"/>
      <c r="D52" s="779" t="s">
        <v>685</v>
      </c>
      <c r="E52" s="779"/>
      <c r="F52" s="779"/>
      <c r="G52" s="97"/>
      <c r="H52" s="97"/>
      <c r="AB52" s="298"/>
      <c r="AC52" s="299"/>
      <c r="AQ52" s="201"/>
      <c r="AR52" s="201"/>
      <c r="AS52" s="201"/>
      <c r="AT52" s="201"/>
      <c r="AU52" s="201"/>
      <c r="AV52" s="201"/>
      <c r="AW52" s="201"/>
      <c r="AX52" s="201"/>
      <c r="AY52" s="201"/>
      <c r="AZ52" s="201"/>
    </row>
    <row r="53" spans="1:52" ht="48.75" customHeight="1">
      <c r="B53" s="74" t="str">
        <f>"(z) Attachment 25 (" &amp; Basic!$B$2 &amp; ") :"</f>
        <v>(z) Attachment 25 (OH02) :</v>
      </c>
      <c r="C53" s="75"/>
      <c r="D53" s="779" t="s">
        <v>632</v>
      </c>
      <c r="E53" s="779"/>
      <c r="F53" s="779"/>
      <c r="G53" s="97"/>
      <c r="H53" s="97"/>
      <c r="AB53" s="298"/>
      <c r="AC53" s="299"/>
      <c r="AQ53" s="201"/>
      <c r="AR53" s="201"/>
      <c r="AS53" s="201"/>
      <c r="AT53" s="201"/>
      <c r="AU53" s="201"/>
      <c r="AV53" s="201"/>
      <c r="AW53" s="201"/>
      <c r="AX53" s="201"/>
      <c r="AY53" s="201"/>
      <c r="AZ53" s="201"/>
    </row>
    <row r="54" spans="1:52" ht="48.75" customHeight="1">
      <c r="B54" s="74" t="str">
        <f>"(aa) Attachment 26 (" &amp; Basic!$B$2 &amp; ") :"</f>
        <v>(aa) Attachment 26 (OH02) :</v>
      </c>
      <c r="C54" s="75"/>
      <c r="D54" s="779" t="s">
        <v>686</v>
      </c>
      <c r="E54" s="779"/>
      <c r="F54" s="779"/>
      <c r="G54" s="97"/>
      <c r="H54" s="97"/>
      <c r="AB54" s="298"/>
      <c r="AC54" s="299"/>
      <c r="AQ54" s="201"/>
      <c r="AR54" s="201"/>
      <c r="AS54" s="201"/>
      <c r="AT54" s="201"/>
      <c r="AU54" s="201"/>
      <c r="AV54" s="201"/>
      <c r="AW54" s="201"/>
      <c r="AX54" s="201"/>
      <c r="AY54" s="201"/>
      <c r="AZ54" s="201"/>
    </row>
    <row r="55" spans="1:52" ht="48.75" customHeight="1">
      <c r="B55" s="74" t="str">
        <f>"(ab) Attachment 27 (" &amp; Basic!$B$2 &amp; ") :"</f>
        <v>(ab) Attachment 27 (OH02) :</v>
      </c>
      <c r="C55" s="75"/>
      <c r="D55" s="779" t="s">
        <v>687</v>
      </c>
      <c r="E55" s="779"/>
      <c r="F55" s="779"/>
      <c r="G55" s="97"/>
      <c r="H55" s="97"/>
      <c r="AB55" s="298"/>
      <c r="AC55" s="299"/>
      <c r="AQ55" s="201"/>
      <c r="AR55" s="201"/>
      <c r="AS55" s="201"/>
      <c r="AT55" s="201"/>
      <c r="AU55" s="201"/>
      <c r="AV55" s="201"/>
      <c r="AW55" s="201"/>
      <c r="AX55" s="201"/>
      <c r="AY55" s="201"/>
      <c r="AZ55" s="201"/>
    </row>
    <row r="56" spans="1:52" ht="33.75" customHeight="1">
      <c r="B56" s="74" t="str">
        <f>"(ac) Attachment 28 (" &amp; Basic!$B$2 &amp; ") :"</f>
        <v>(ac) Attachment 28 (OH02) :</v>
      </c>
      <c r="C56" s="75"/>
      <c r="D56" s="779" t="s">
        <v>689</v>
      </c>
      <c r="E56" s="779"/>
      <c r="F56" s="779"/>
      <c r="G56" s="97"/>
      <c r="H56" s="97"/>
      <c r="AB56" s="298"/>
      <c r="AC56" s="299"/>
      <c r="AQ56" s="201"/>
      <c r="AR56" s="201"/>
      <c r="AS56" s="201"/>
      <c r="AT56" s="201"/>
      <c r="AU56" s="201"/>
      <c r="AV56" s="201"/>
      <c r="AW56" s="201"/>
      <c r="AX56" s="201"/>
      <c r="AY56" s="201"/>
      <c r="AZ56" s="201"/>
    </row>
    <row r="57" spans="1:52" ht="42.75" customHeight="1">
      <c r="B57" s="74" t="str">
        <f>"(ad) Attachment 29 (" &amp; Basic!$B$2 &amp; ") :"</f>
        <v>(ad) Attachment 29 (OH02) :</v>
      </c>
      <c r="C57" s="75"/>
      <c r="D57" s="779" t="s">
        <v>688</v>
      </c>
      <c r="E57" s="779"/>
      <c r="F57" s="779"/>
      <c r="G57" s="97"/>
      <c r="H57" s="97"/>
      <c r="AB57" s="298"/>
      <c r="AC57" s="299"/>
      <c r="AQ57" s="201"/>
      <c r="AR57" s="201"/>
      <c r="AS57" s="201"/>
      <c r="AT57" s="201"/>
      <c r="AU57" s="201"/>
      <c r="AV57" s="201"/>
      <c r="AW57" s="201"/>
      <c r="AX57" s="201"/>
      <c r="AY57" s="201"/>
      <c r="AZ57" s="201"/>
    </row>
    <row r="58" spans="1:52" ht="42.75" customHeight="1">
      <c r="B58" s="851" t="str">
        <f>"(ae) Attachment 30 (" &amp; Basic!$B$2 &amp; ") :"</f>
        <v>(ae) Attachment 30 (OH02) :</v>
      </c>
      <c r="C58" s="852"/>
      <c r="D58" s="853" t="s">
        <v>715</v>
      </c>
      <c r="E58" s="853"/>
      <c r="F58" s="853"/>
      <c r="G58" s="97"/>
      <c r="H58" s="97"/>
      <c r="AB58" s="298"/>
      <c r="AC58" s="299"/>
      <c r="AQ58" s="201"/>
      <c r="AR58" s="201"/>
      <c r="AS58" s="201"/>
      <c r="AT58" s="201"/>
      <c r="AU58" s="201"/>
      <c r="AV58" s="201"/>
      <c r="AW58" s="201"/>
      <c r="AX58" s="201"/>
      <c r="AY58" s="201"/>
      <c r="AZ58" s="201"/>
    </row>
    <row r="59" spans="1:52" ht="34.5" customHeight="1">
      <c r="A59" s="95">
        <v>2.2000000000000002</v>
      </c>
      <c r="B59" s="833" t="s">
        <v>568</v>
      </c>
      <c r="C59" s="833"/>
      <c r="D59" s="833"/>
      <c r="E59" s="833"/>
      <c r="F59" s="438"/>
      <c r="G59" s="99"/>
      <c r="H59" s="99"/>
      <c r="AB59" s="298"/>
      <c r="AC59" s="299"/>
      <c r="AQ59" s="201"/>
      <c r="AR59" s="201"/>
      <c r="AS59" s="201"/>
      <c r="AT59" s="201"/>
      <c r="AU59" s="201"/>
      <c r="AV59" s="201"/>
      <c r="AW59" s="201"/>
      <c r="AX59" s="201"/>
      <c r="AY59" s="201"/>
      <c r="AZ59" s="201"/>
    </row>
    <row r="60" spans="1:52" ht="42" customHeight="1">
      <c r="A60" s="95"/>
      <c r="B60" s="834" t="s">
        <v>569</v>
      </c>
      <c r="C60" s="834"/>
      <c r="D60" s="834"/>
      <c r="E60" s="834"/>
      <c r="F60" s="834"/>
      <c r="G60" s="99"/>
      <c r="H60" s="99"/>
      <c r="AB60" s="298"/>
      <c r="AC60" s="299"/>
      <c r="AQ60" s="201"/>
      <c r="AR60" s="201"/>
      <c r="AS60" s="201"/>
      <c r="AT60" s="201"/>
      <c r="AU60" s="201"/>
      <c r="AV60" s="201"/>
      <c r="AW60" s="201"/>
      <c r="AX60" s="201"/>
      <c r="AY60" s="201"/>
      <c r="AZ60" s="201"/>
    </row>
    <row r="61" spans="1:52" ht="78" customHeight="1">
      <c r="A61" s="95">
        <v>3</v>
      </c>
      <c r="B61" s="822" t="s">
        <v>70</v>
      </c>
      <c r="C61" s="822"/>
      <c r="D61" s="822"/>
      <c r="E61" s="822"/>
      <c r="F61" s="822"/>
      <c r="G61" s="99"/>
      <c r="H61" s="99"/>
      <c r="AB61" s="298"/>
      <c r="AC61" s="299"/>
      <c r="AQ61" s="201"/>
      <c r="AR61" s="201"/>
      <c r="AS61" s="201"/>
      <c r="AT61" s="201"/>
      <c r="AU61" s="201"/>
      <c r="AV61" s="201"/>
      <c r="AW61" s="201"/>
      <c r="AX61" s="201"/>
      <c r="AY61" s="201"/>
      <c r="AZ61" s="201"/>
    </row>
    <row r="62" spans="1:52" s="26" customFormat="1" ht="96" customHeight="1">
      <c r="A62" s="95">
        <v>3.1</v>
      </c>
      <c r="B62" s="822" t="s">
        <v>346</v>
      </c>
      <c r="C62" s="822"/>
      <c r="D62" s="822"/>
      <c r="E62" s="822"/>
      <c r="F62" s="822"/>
      <c r="G62" s="99"/>
      <c r="H62" s="99"/>
      <c r="I62" s="68"/>
      <c r="J62" s="68"/>
      <c r="K62" s="293"/>
      <c r="L62" s="293"/>
      <c r="M62" s="293"/>
      <c r="N62" s="293"/>
      <c r="O62" s="293"/>
      <c r="P62" s="293"/>
      <c r="Q62" s="293"/>
      <c r="R62" s="293"/>
      <c r="S62" s="293"/>
      <c r="T62" s="293"/>
      <c r="U62" s="293"/>
      <c r="V62" s="293"/>
      <c r="W62" s="293"/>
      <c r="X62" s="293"/>
      <c r="Y62" s="293"/>
      <c r="Z62" s="293"/>
      <c r="AA62" s="68"/>
      <c r="AB62" s="298"/>
      <c r="AC62" s="299"/>
      <c r="AD62" s="295"/>
      <c r="AE62" s="295"/>
      <c r="AF62" s="68"/>
      <c r="AG62" s="68"/>
      <c r="AH62" s="68"/>
      <c r="AI62" s="68"/>
      <c r="AJ62" s="68"/>
      <c r="AK62" s="68"/>
      <c r="AL62" s="68"/>
      <c r="AM62" s="68"/>
      <c r="AN62" s="68"/>
      <c r="AO62" s="68"/>
      <c r="AP62" s="68"/>
      <c r="AQ62" s="198"/>
      <c r="AR62" s="198"/>
      <c r="AS62" s="198"/>
      <c r="AT62" s="198"/>
      <c r="AU62" s="198"/>
      <c r="AV62" s="198"/>
      <c r="AW62" s="198"/>
      <c r="AX62" s="198"/>
      <c r="AY62" s="198"/>
      <c r="AZ62" s="198"/>
    </row>
    <row r="63" spans="1:52" ht="80.25" customHeight="1">
      <c r="A63" s="95">
        <v>3.2</v>
      </c>
      <c r="B63" s="822" t="s">
        <v>347</v>
      </c>
      <c r="C63" s="822"/>
      <c r="D63" s="822"/>
      <c r="E63" s="822"/>
      <c r="F63" s="822"/>
      <c r="G63" s="99"/>
      <c r="H63" s="99"/>
      <c r="AB63" s="298"/>
      <c r="AC63" s="299"/>
      <c r="AQ63" s="201"/>
      <c r="AR63" s="201"/>
      <c r="AS63" s="201"/>
      <c r="AT63" s="201"/>
      <c r="AU63" s="201"/>
      <c r="AV63" s="201"/>
      <c r="AW63" s="201"/>
      <c r="AX63" s="201"/>
      <c r="AY63" s="201"/>
      <c r="AZ63" s="201"/>
    </row>
    <row r="64" spans="1:52" ht="83.25" customHeight="1">
      <c r="A64" s="95">
        <v>4</v>
      </c>
      <c r="B64" s="822" t="s">
        <v>519</v>
      </c>
      <c r="C64" s="822"/>
      <c r="D64" s="822"/>
      <c r="E64" s="822"/>
      <c r="F64" s="822"/>
      <c r="G64" s="99"/>
      <c r="H64" s="99"/>
      <c r="AB64" s="298"/>
      <c r="AC64" s="299"/>
      <c r="AQ64" s="201"/>
      <c r="AR64" s="201"/>
      <c r="AS64" s="201"/>
      <c r="AT64" s="201"/>
      <c r="AU64" s="201"/>
      <c r="AV64" s="201"/>
      <c r="AW64" s="201"/>
      <c r="AX64" s="201"/>
      <c r="AY64" s="201"/>
      <c r="AZ64" s="201"/>
    </row>
    <row r="65" spans="1:52" ht="59.25" customHeight="1">
      <c r="A65" s="95">
        <v>4.0999999999999996</v>
      </c>
      <c r="B65" s="822" t="s">
        <v>605</v>
      </c>
      <c r="C65" s="822"/>
      <c r="D65" s="822"/>
      <c r="E65" s="822"/>
      <c r="F65" s="822"/>
      <c r="G65" s="99"/>
      <c r="H65" s="99"/>
      <c r="AB65" s="298"/>
      <c r="AC65" s="299"/>
      <c r="AQ65" s="201"/>
      <c r="AR65" s="201"/>
      <c r="AS65" s="201"/>
      <c r="AT65" s="201"/>
      <c r="AU65" s="201"/>
      <c r="AV65" s="201"/>
      <c r="AW65" s="201"/>
      <c r="AX65" s="201"/>
      <c r="AY65" s="201"/>
      <c r="AZ65" s="201"/>
    </row>
    <row r="66" spans="1:52" ht="108" customHeight="1">
      <c r="A66" s="95">
        <v>4.2</v>
      </c>
      <c r="B66" s="822" t="s">
        <v>606</v>
      </c>
      <c r="C66" s="822"/>
      <c r="D66" s="822"/>
      <c r="E66" s="822"/>
      <c r="F66" s="822"/>
      <c r="G66" s="99"/>
      <c r="H66" s="99"/>
      <c r="AB66" s="298"/>
      <c r="AC66" s="299"/>
      <c r="AQ66" s="201"/>
      <c r="AR66" s="201"/>
      <c r="AS66" s="201"/>
      <c r="AT66" s="201"/>
      <c r="AU66" s="201"/>
      <c r="AV66" s="201"/>
      <c r="AW66" s="201"/>
      <c r="AX66" s="201"/>
      <c r="AY66" s="201"/>
      <c r="AZ66" s="201"/>
    </row>
    <row r="67" spans="1:52" ht="53.25" customHeight="1">
      <c r="A67" s="95">
        <v>4.3</v>
      </c>
      <c r="B67" s="822" t="s">
        <v>607</v>
      </c>
      <c r="C67" s="822"/>
      <c r="D67" s="822"/>
      <c r="E67" s="822"/>
      <c r="F67" s="822"/>
      <c r="G67" s="94"/>
      <c r="H67" s="94"/>
      <c r="AB67" s="298"/>
      <c r="AC67" s="299"/>
      <c r="AQ67" s="201"/>
      <c r="AR67" s="201"/>
      <c r="AS67" s="201"/>
      <c r="AT67" s="201"/>
      <c r="AU67" s="201"/>
      <c r="AV67" s="201"/>
      <c r="AW67" s="201"/>
      <c r="AX67" s="201"/>
      <c r="AY67" s="201"/>
      <c r="AZ67" s="201"/>
    </row>
    <row r="68" spans="1:52" s="26" customFormat="1" ht="29.25" customHeight="1">
      <c r="A68" s="69">
        <v>5</v>
      </c>
      <c r="B68" s="849" t="s">
        <v>71</v>
      </c>
      <c r="C68" s="849"/>
      <c r="D68" s="849"/>
      <c r="E68" s="849"/>
      <c r="F68" s="849"/>
      <c r="G68" s="99"/>
      <c r="H68" s="99"/>
      <c r="I68" s="68"/>
      <c r="J68" s="68"/>
      <c r="K68" s="293"/>
      <c r="L68" s="293"/>
      <c r="M68" s="293"/>
      <c r="N68" s="293"/>
      <c r="O68" s="293"/>
      <c r="P68" s="293"/>
      <c r="Q68" s="293"/>
      <c r="R68" s="293"/>
      <c r="S68" s="293"/>
      <c r="T68" s="293"/>
      <c r="U68" s="293"/>
      <c r="V68" s="293"/>
      <c r="W68" s="293"/>
      <c r="X68" s="293"/>
      <c r="Y68" s="293"/>
      <c r="Z68" s="293"/>
      <c r="AA68" s="68"/>
      <c r="AB68" s="298"/>
      <c r="AC68" s="299"/>
      <c r="AD68" s="295"/>
      <c r="AE68" s="295"/>
      <c r="AF68" s="68"/>
      <c r="AG68" s="68"/>
      <c r="AH68" s="68"/>
      <c r="AI68" s="68"/>
      <c r="AJ68" s="68"/>
      <c r="AK68" s="68"/>
      <c r="AL68" s="68"/>
      <c r="AM68" s="68"/>
      <c r="AN68" s="68"/>
      <c r="AO68" s="68"/>
      <c r="AP68" s="68"/>
      <c r="AQ68" s="198"/>
      <c r="AR68" s="198"/>
      <c r="AS68" s="198"/>
      <c r="AT68" s="198"/>
      <c r="AU68" s="198"/>
      <c r="AV68" s="198"/>
      <c r="AW68" s="198"/>
      <c r="AX68" s="198"/>
      <c r="AY68" s="198"/>
      <c r="AZ68" s="198"/>
    </row>
    <row r="69" spans="1:52" s="26" customFormat="1" ht="241.5" customHeight="1">
      <c r="A69" s="95">
        <v>5.0999999999999996</v>
      </c>
      <c r="B69" s="822" t="s">
        <v>608</v>
      </c>
      <c r="C69" s="822"/>
      <c r="D69" s="822"/>
      <c r="E69" s="822"/>
      <c r="F69" s="822"/>
      <c r="G69" s="293"/>
      <c r="H69" s="293"/>
      <c r="I69" s="68"/>
      <c r="J69" s="266"/>
      <c r="K69" s="307"/>
      <c r="L69" s="307"/>
      <c r="M69" s="307"/>
      <c r="N69" s="307"/>
      <c r="O69" s="307"/>
      <c r="P69" s="307"/>
      <c r="Q69" s="307"/>
      <c r="R69" s="307"/>
      <c r="S69" s="307"/>
      <c r="T69" s="307"/>
      <c r="U69" s="307"/>
      <c r="V69" s="307"/>
      <c r="W69" s="307"/>
      <c r="X69" s="307"/>
      <c r="Y69" s="307"/>
      <c r="Z69" s="307"/>
      <c r="AA69" s="266"/>
      <c r="AB69" s="72"/>
      <c r="AC69" s="299"/>
      <c r="AD69" s="295"/>
      <c r="AE69" s="295"/>
      <c r="AF69" s="68"/>
      <c r="AG69" s="68"/>
      <c r="AH69" s="68"/>
      <c r="AI69" s="68"/>
      <c r="AJ69" s="68"/>
      <c r="AK69" s="68"/>
      <c r="AL69" s="68"/>
      <c r="AM69" s="68"/>
      <c r="AN69" s="68"/>
      <c r="AO69" s="68"/>
      <c r="AP69" s="68"/>
      <c r="AQ69" s="198"/>
      <c r="AR69" s="198"/>
      <c r="AS69" s="198"/>
      <c r="AT69" s="198"/>
      <c r="AU69" s="198"/>
      <c r="AV69" s="198"/>
      <c r="AW69" s="198"/>
      <c r="AX69" s="198"/>
      <c r="AY69" s="198"/>
      <c r="AZ69" s="198"/>
    </row>
    <row r="70" spans="1:52" s="26" customFormat="1" ht="48" customHeight="1">
      <c r="A70" s="95">
        <v>6</v>
      </c>
      <c r="B70" s="822" t="s">
        <v>72</v>
      </c>
      <c r="C70" s="822"/>
      <c r="D70" s="822"/>
      <c r="E70" s="822"/>
      <c r="F70" s="822"/>
      <c r="G70" s="293"/>
      <c r="H70" s="293"/>
      <c r="I70" s="68"/>
      <c r="J70" s="266"/>
      <c r="K70" s="307"/>
      <c r="L70" s="307"/>
      <c r="M70" s="307"/>
      <c r="N70" s="307"/>
      <c r="O70" s="307"/>
      <c r="P70" s="307"/>
      <c r="Q70" s="307"/>
      <c r="R70" s="307"/>
      <c r="S70" s="307"/>
      <c r="T70" s="307"/>
      <c r="U70" s="307"/>
      <c r="V70" s="307"/>
      <c r="W70" s="307"/>
      <c r="X70" s="307"/>
      <c r="Y70" s="307"/>
      <c r="Z70" s="307"/>
      <c r="AA70" s="266"/>
      <c r="AB70" s="72"/>
      <c r="AC70" s="299"/>
      <c r="AD70" s="295"/>
      <c r="AE70" s="295"/>
      <c r="AF70" s="68"/>
      <c r="AG70" s="68"/>
      <c r="AH70" s="68"/>
      <c r="AI70" s="68"/>
      <c r="AJ70" s="68"/>
      <c r="AK70" s="68"/>
      <c r="AL70" s="68"/>
      <c r="AM70" s="68"/>
      <c r="AN70" s="68"/>
      <c r="AO70" s="68"/>
      <c r="AP70" s="68"/>
      <c r="AQ70" s="198"/>
      <c r="AR70" s="198"/>
      <c r="AS70" s="198"/>
      <c r="AT70" s="198"/>
      <c r="AU70" s="198"/>
      <c r="AV70" s="198"/>
      <c r="AW70" s="198"/>
      <c r="AX70" s="198"/>
      <c r="AY70" s="198"/>
      <c r="AZ70" s="198"/>
    </row>
    <row r="71" spans="1:52" s="26" customFormat="1" ht="26.1" customHeight="1">
      <c r="A71" s="69"/>
      <c r="B71" s="60" t="s">
        <v>373</v>
      </c>
      <c r="C71" s="509" t="s">
        <v>73</v>
      </c>
      <c r="D71" s="31"/>
      <c r="E71" s="90" t="s">
        <v>74</v>
      </c>
      <c r="G71" s="293"/>
      <c r="H71" s="293"/>
      <c r="I71" s="68"/>
      <c r="J71" s="68"/>
      <c r="K71" s="293"/>
      <c r="L71" s="293"/>
      <c r="M71" s="293"/>
      <c r="N71" s="293"/>
      <c r="O71" s="293"/>
      <c r="P71" s="293"/>
      <c r="Q71" s="293"/>
      <c r="R71" s="293"/>
      <c r="S71" s="293"/>
      <c r="T71" s="293"/>
      <c r="U71" s="293"/>
      <c r="V71" s="293"/>
      <c r="W71" s="293"/>
      <c r="X71" s="293"/>
      <c r="Y71" s="293"/>
      <c r="Z71" s="293"/>
      <c r="AA71" s="68"/>
      <c r="AB71" s="71"/>
      <c r="AC71" s="299"/>
      <c r="AD71" s="295"/>
      <c r="AE71" s="295"/>
      <c r="AF71" s="68"/>
      <c r="AG71" s="68"/>
      <c r="AH71" s="68"/>
      <c r="AI71" s="68"/>
      <c r="AJ71" s="68"/>
      <c r="AK71" s="68"/>
      <c r="AL71" s="68"/>
      <c r="AM71" s="68"/>
      <c r="AN71" s="68"/>
      <c r="AO71" s="68"/>
      <c r="AP71" s="68"/>
      <c r="AQ71" s="198"/>
      <c r="AR71" s="198"/>
      <c r="AS71" s="198"/>
      <c r="AT71" s="198"/>
      <c r="AU71" s="198"/>
      <c r="AV71" s="198"/>
      <c r="AW71" s="198"/>
      <c r="AX71" s="198"/>
      <c r="AY71" s="198"/>
      <c r="AZ71" s="198"/>
    </row>
    <row r="72" spans="1:52" s="26" customFormat="1" ht="26.1" customHeight="1">
      <c r="A72" s="69"/>
      <c r="B72" s="60" t="s">
        <v>374</v>
      </c>
      <c r="C72" s="509" t="s">
        <v>75</v>
      </c>
      <c r="D72" s="31"/>
      <c r="E72" s="90" t="s">
        <v>76</v>
      </c>
      <c r="G72" s="293"/>
      <c r="H72" s="293"/>
      <c r="I72" s="68"/>
      <c r="J72" s="68"/>
      <c r="K72" s="293"/>
      <c r="L72" s="293"/>
      <c r="M72" s="293"/>
      <c r="N72" s="293"/>
      <c r="O72" s="293"/>
      <c r="P72" s="293"/>
      <c r="Q72" s="293"/>
      <c r="R72" s="293"/>
      <c r="S72" s="293"/>
      <c r="T72" s="293"/>
      <c r="U72" s="293"/>
      <c r="V72" s="293"/>
      <c r="W72" s="293"/>
      <c r="X72" s="293"/>
      <c r="Y72" s="293"/>
      <c r="Z72" s="293"/>
      <c r="AA72" s="68"/>
      <c r="AB72" s="72"/>
      <c r="AC72" s="299"/>
      <c r="AD72" s="295"/>
      <c r="AE72" s="295"/>
      <c r="AF72" s="68"/>
      <c r="AG72" s="68"/>
      <c r="AH72" s="68"/>
      <c r="AI72" s="68"/>
      <c r="AJ72" s="68"/>
      <c r="AK72" s="68"/>
      <c r="AL72" s="68"/>
      <c r="AM72" s="68"/>
      <c r="AN72" s="68"/>
      <c r="AO72" s="68"/>
      <c r="AP72" s="68"/>
      <c r="AQ72" s="198"/>
      <c r="AR72" s="198"/>
      <c r="AS72" s="198"/>
      <c r="AT72" s="198"/>
      <c r="AU72" s="198"/>
      <c r="AV72" s="198"/>
      <c r="AW72" s="198"/>
      <c r="AX72" s="198"/>
      <c r="AY72" s="198"/>
      <c r="AZ72" s="198"/>
    </row>
    <row r="73" spans="1:52" s="26" customFormat="1" ht="26.1" customHeight="1">
      <c r="A73" s="69"/>
      <c r="B73" s="484" t="s">
        <v>375</v>
      </c>
      <c r="C73" s="509" t="s">
        <v>78</v>
      </c>
      <c r="D73" s="31"/>
      <c r="E73" s="90" t="s">
        <v>79</v>
      </c>
      <c r="G73" s="293"/>
      <c r="H73" s="293"/>
      <c r="I73" s="68"/>
      <c r="J73" s="68"/>
      <c r="K73" s="293"/>
      <c r="L73" s="293"/>
      <c r="M73" s="293"/>
      <c r="N73" s="293"/>
      <c r="O73" s="293"/>
      <c r="P73" s="293"/>
      <c r="Q73" s="293"/>
      <c r="R73" s="293"/>
      <c r="S73" s="293"/>
      <c r="T73" s="293"/>
      <c r="U73" s="293"/>
      <c r="V73" s="293"/>
      <c r="W73" s="293"/>
      <c r="X73" s="293"/>
      <c r="Y73" s="293"/>
      <c r="Z73" s="293"/>
      <c r="AA73" s="68"/>
      <c r="AB73" s="72"/>
      <c r="AC73" s="299"/>
      <c r="AD73" s="295"/>
      <c r="AE73" s="295"/>
      <c r="AF73" s="68"/>
      <c r="AG73" s="68"/>
      <c r="AH73" s="68"/>
      <c r="AI73" s="68"/>
      <c r="AJ73" s="68"/>
      <c r="AK73" s="68"/>
      <c r="AL73" s="68"/>
      <c r="AM73" s="68"/>
      <c r="AN73" s="68"/>
      <c r="AO73" s="68"/>
      <c r="AP73" s="68"/>
      <c r="AQ73" s="198"/>
      <c r="AR73" s="198"/>
      <c r="AS73" s="198"/>
      <c r="AT73" s="198"/>
      <c r="AU73" s="198"/>
      <c r="AV73" s="198"/>
      <c r="AW73" s="198"/>
      <c r="AX73" s="198"/>
      <c r="AY73" s="198"/>
      <c r="AZ73" s="198"/>
    </row>
    <row r="74" spans="1:52" s="26" customFormat="1" ht="26.1" customHeight="1">
      <c r="A74" s="69"/>
      <c r="B74" s="484" t="s">
        <v>77</v>
      </c>
      <c r="C74" s="509" t="s">
        <v>81</v>
      </c>
      <c r="D74" s="31"/>
      <c r="E74" s="90" t="s">
        <v>82</v>
      </c>
      <c r="G74" s="293"/>
      <c r="H74" s="293"/>
      <c r="I74" s="68"/>
      <c r="J74" s="266"/>
      <c r="K74" s="307"/>
      <c r="L74" s="307"/>
      <c r="M74" s="307"/>
      <c r="N74" s="307"/>
      <c r="O74" s="307"/>
      <c r="P74" s="307"/>
      <c r="Q74" s="307"/>
      <c r="R74" s="307"/>
      <c r="S74" s="307"/>
      <c r="T74" s="307"/>
      <c r="U74" s="307"/>
      <c r="V74" s="307"/>
      <c r="W74" s="307"/>
      <c r="X74" s="307"/>
      <c r="Y74" s="307"/>
      <c r="Z74" s="307"/>
      <c r="AA74" s="266"/>
      <c r="AB74" s="72"/>
      <c r="AC74" s="299"/>
      <c r="AD74" s="295"/>
      <c r="AE74" s="295"/>
      <c r="AF74" s="68"/>
      <c r="AG74" s="68"/>
      <c r="AH74" s="68"/>
      <c r="AI74" s="68"/>
      <c r="AJ74" s="68"/>
      <c r="AK74" s="68"/>
      <c r="AL74" s="68"/>
      <c r="AM74" s="68"/>
      <c r="AN74" s="68"/>
      <c r="AO74" s="68"/>
      <c r="AP74" s="68"/>
      <c r="AQ74" s="198"/>
      <c r="AR74" s="198"/>
      <c r="AS74" s="198"/>
      <c r="AT74" s="198"/>
      <c r="AU74" s="198"/>
      <c r="AV74" s="198"/>
      <c r="AW74" s="198"/>
      <c r="AX74" s="198"/>
      <c r="AY74" s="198"/>
      <c r="AZ74" s="198"/>
    </row>
    <row r="75" spans="1:52" s="26" customFormat="1" ht="26.1" customHeight="1">
      <c r="A75" s="69"/>
      <c r="B75" s="484" t="s">
        <v>80</v>
      </c>
      <c r="C75" s="509" t="s">
        <v>84</v>
      </c>
      <c r="D75" s="31"/>
      <c r="E75" s="90" t="s">
        <v>85</v>
      </c>
      <c r="G75" s="293"/>
      <c r="H75" s="293"/>
      <c r="I75" s="68"/>
      <c r="J75" s="68"/>
      <c r="K75" s="293"/>
      <c r="L75" s="293"/>
      <c r="M75" s="293"/>
      <c r="N75" s="293"/>
      <c r="O75" s="293"/>
      <c r="P75" s="293"/>
      <c r="Q75" s="293"/>
      <c r="R75" s="293"/>
      <c r="S75" s="293"/>
      <c r="T75" s="293"/>
      <c r="U75" s="293"/>
      <c r="V75" s="293"/>
      <c r="W75" s="293"/>
      <c r="X75" s="293"/>
      <c r="Y75" s="293"/>
      <c r="Z75" s="293"/>
      <c r="AA75" s="68"/>
      <c r="AB75" s="72"/>
      <c r="AC75" s="299"/>
      <c r="AD75" s="295"/>
      <c r="AE75" s="295"/>
      <c r="AF75" s="68"/>
      <c r="AG75" s="68"/>
      <c r="AH75" s="68"/>
      <c r="AI75" s="68"/>
      <c r="AJ75" s="68"/>
      <c r="AK75" s="68"/>
      <c r="AL75" s="68"/>
      <c r="AM75" s="68"/>
      <c r="AN75" s="68"/>
      <c r="AO75" s="68"/>
      <c r="AP75" s="68"/>
      <c r="AQ75" s="198"/>
      <c r="AR75" s="198"/>
      <c r="AS75" s="198"/>
      <c r="AT75" s="198"/>
      <c r="AU75" s="198"/>
      <c r="AV75" s="198"/>
      <c r="AW75" s="198"/>
      <c r="AX75" s="198"/>
      <c r="AY75" s="198"/>
      <c r="AZ75" s="198"/>
    </row>
    <row r="76" spans="1:52" s="26" customFormat="1" ht="26.1" customHeight="1">
      <c r="A76" s="69"/>
      <c r="B76" s="484" t="s">
        <v>83</v>
      </c>
      <c r="C76" s="509" t="s">
        <v>87</v>
      </c>
      <c r="D76" s="31"/>
      <c r="E76" s="90" t="s">
        <v>88</v>
      </c>
      <c r="G76" s="293"/>
      <c r="H76" s="293"/>
      <c r="I76" s="68"/>
      <c r="J76" s="68"/>
      <c r="K76" s="293"/>
      <c r="L76" s="293"/>
      <c r="M76" s="293"/>
      <c r="N76" s="293"/>
      <c r="O76" s="293"/>
      <c r="P76" s="293"/>
      <c r="Q76" s="293"/>
      <c r="R76" s="293"/>
      <c r="S76" s="293"/>
      <c r="T76" s="293"/>
      <c r="U76" s="293"/>
      <c r="V76" s="293"/>
      <c r="W76" s="293"/>
      <c r="X76" s="293"/>
      <c r="Y76" s="293"/>
      <c r="Z76" s="293"/>
      <c r="AA76" s="68"/>
      <c r="AB76" s="72"/>
      <c r="AC76" s="299"/>
      <c r="AD76" s="295"/>
      <c r="AE76" s="295"/>
      <c r="AF76" s="68"/>
      <c r="AG76" s="68"/>
      <c r="AH76" s="68"/>
      <c r="AI76" s="68"/>
      <c r="AJ76" s="68"/>
      <c r="AK76" s="68"/>
      <c r="AL76" s="68"/>
      <c r="AM76" s="68"/>
      <c r="AN76" s="68"/>
      <c r="AO76" s="68"/>
      <c r="AP76" s="68"/>
      <c r="AQ76" s="198"/>
      <c r="AR76" s="198"/>
      <c r="AS76" s="198"/>
      <c r="AT76" s="198"/>
      <c r="AU76" s="198"/>
      <c r="AV76" s="198"/>
      <c r="AW76" s="198"/>
      <c r="AX76" s="198"/>
      <c r="AY76" s="198"/>
      <c r="AZ76" s="198"/>
    </row>
    <row r="77" spans="1:52" ht="26.1" customHeight="1">
      <c r="A77" s="69"/>
      <c r="B77" s="484" t="s">
        <v>86</v>
      </c>
      <c r="C77" s="509" t="s">
        <v>90</v>
      </c>
      <c r="E77" s="90" t="s">
        <v>91</v>
      </c>
      <c r="F77" s="26"/>
      <c r="G77" s="307"/>
      <c r="H77" s="307"/>
      <c r="J77" s="266"/>
      <c r="K77" s="307"/>
      <c r="L77" s="307"/>
      <c r="M77" s="307"/>
      <c r="N77" s="307"/>
      <c r="O77" s="307"/>
      <c r="P77" s="307"/>
      <c r="Q77" s="307"/>
      <c r="R77" s="307"/>
      <c r="S77" s="307"/>
      <c r="T77" s="307"/>
      <c r="U77" s="307"/>
      <c r="V77" s="307"/>
      <c r="W77" s="307"/>
      <c r="X77" s="307"/>
      <c r="Y77" s="307"/>
      <c r="Z77" s="307"/>
      <c r="AA77" s="266"/>
      <c r="AB77" s="72"/>
      <c r="AC77" s="299"/>
      <c r="AQ77" s="201"/>
      <c r="AR77" s="201"/>
      <c r="AS77" s="201"/>
      <c r="AT77" s="201"/>
      <c r="AU77" s="201"/>
      <c r="AV77" s="201"/>
      <c r="AW77" s="201"/>
      <c r="AX77" s="201"/>
      <c r="AY77" s="201"/>
      <c r="AZ77" s="201"/>
    </row>
    <row r="78" spans="1:52" ht="26.1" customHeight="1">
      <c r="A78" s="69"/>
      <c r="B78" s="484" t="s">
        <v>89</v>
      </c>
      <c r="C78" s="509" t="s">
        <v>92</v>
      </c>
      <c r="E78" s="90" t="s">
        <v>93</v>
      </c>
      <c r="F78" s="26"/>
      <c r="G78" s="307"/>
      <c r="H78" s="307"/>
      <c r="J78" s="266"/>
      <c r="K78" s="307"/>
      <c r="L78" s="307"/>
      <c r="M78" s="307"/>
      <c r="N78" s="307"/>
      <c r="O78" s="307"/>
      <c r="P78" s="307"/>
      <c r="Q78" s="307"/>
      <c r="R78" s="307"/>
      <c r="S78" s="307"/>
      <c r="T78" s="307"/>
      <c r="U78" s="307"/>
      <c r="V78" s="307"/>
      <c r="W78" s="307"/>
      <c r="X78" s="307"/>
      <c r="Y78" s="307"/>
      <c r="Z78" s="307"/>
      <c r="AA78" s="266"/>
      <c r="AB78" s="72"/>
      <c r="AC78" s="299"/>
      <c r="AQ78" s="201"/>
      <c r="AR78" s="201"/>
      <c r="AS78" s="201"/>
      <c r="AT78" s="201"/>
      <c r="AU78" s="201"/>
      <c r="AV78" s="201"/>
      <c r="AW78" s="201"/>
      <c r="AX78" s="201"/>
      <c r="AY78" s="201"/>
      <c r="AZ78" s="201"/>
    </row>
    <row r="79" spans="1:52" ht="26.1" customHeight="1">
      <c r="A79" s="60"/>
      <c r="B79" s="484" t="s">
        <v>24</v>
      </c>
      <c r="C79" s="509" t="s">
        <v>95</v>
      </c>
      <c r="E79" s="90" t="s">
        <v>96</v>
      </c>
      <c r="F79" s="27"/>
      <c r="G79" s="307"/>
      <c r="H79" s="307"/>
      <c r="J79" s="266"/>
      <c r="K79" s="307"/>
      <c r="L79" s="307"/>
      <c r="M79" s="307"/>
      <c r="N79" s="307"/>
      <c r="O79" s="307"/>
      <c r="P79" s="307"/>
      <c r="Q79" s="307"/>
      <c r="R79" s="307"/>
      <c r="S79" s="307"/>
      <c r="T79" s="307"/>
      <c r="U79" s="307"/>
      <c r="V79" s="307"/>
      <c r="W79" s="307"/>
      <c r="X79" s="307"/>
      <c r="Y79" s="307"/>
      <c r="Z79" s="307"/>
      <c r="AA79" s="266"/>
      <c r="AB79" s="72"/>
      <c r="AC79" s="299"/>
      <c r="AQ79" s="201"/>
      <c r="AR79" s="201"/>
      <c r="AS79" s="201"/>
      <c r="AT79" s="201"/>
      <c r="AU79" s="201"/>
      <c r="AV79" s="201"/>
      <c r="AW79" s="201"/>
      <c r="AX79" s="201"/>
      <c r="AY79" s="201"/>
      <c r="AZ79" s="201"/>
    </row>
    <row r="80" spans="1:52" ht="26.1" customHeight="1">
      <c r="A80" s="60"/>
      <c r="B80" s="484" t="s">
        <v>94</v>
      </c>
      <c r="C80" s="509" t="s">
        <v>98</v>
      </c>
      <c r="E80" s="90" t="s">
        <v>99</v>
      </c>
      <c r="F80" s="27"/>
      <c r="G80" s="307"/>
      <c r="H80" s="307"/>
      <c r="J80" s="266"/>
      <c r="K80" s="307"/>
      <c r="L80" s="307"/>
      <c r="M80" s="307"/>
      <c r="N80" s="307"/>
      <c r="O80" s="307"/>
      <c r="P80" s="307"/>
      <c r="Q80" s="307"/>
      <c r="R80" s="307"/>
      <c r="S80" s="307"/>
      <c r="T80" s="307"/>
      <c r="U80" s="307"/>
      <c r="V80" s="307"/>
      <c r="W80" s="307"/>
      <c r="X80" s="307"/>
      <c r="Y80" s="307"/>
      <c r="Z80" s="307"/>
      <c r="AA80" s="266"/>
      <c r="AB80" s="72"/>
      <c r="AC80" s="299"/>
      <c r="AQ80" s="201"/>
      <c r="AR80" s="201"/>
      <c r="AS80" s="201"/>
      <c r="AT80" s="201"/>
      <c r="AU80" s="201"/>
      <c r="AV80" s="201"/>
      <c r="AW80" s="201"/>
      <c r="AX80" s="201"/>
      <c r="AY80" s="201"/>
      <c r="AZ80" s="201"/>
    </row>
    <row r="81" spans="1:52" ht="26.1" customHeight="1">
      <c r="A81" s="60"/>
      <c r="B81" s="484" t="s">
        <v>97</v>
      </c>
      <c r="C81" s="509" t="s">
        <v>101</v>
      </c>
      <c r="E81" s="90" t="s">
        <v>102</v>
      </c>
      <c r="F81" s="27"/>
      <c r="G81" s="307"/>
      <c r="H81" s="307"/>
      <c r="J81" s="266"/>
      <c r="K81" s="307"/>
      <c r="L81" s="307"/>
      <c r="M81" s="307"/>
      <c r="N81" s="307"/>
      <c r="O81" s="307"/>
      <c r="P81" s="307"/>
      <c r="Q81" s="307"/>
      <c r="R81" s="307"/>
      <c r="S81" s="307"/>
      <c r="T81" s="307"/>
      <c r="U81" s="307"/>
      <c r="V81" s="307"/>
      <c r="W81" s="307"/>
      <c r="X81" s="307"/>
      <c r="Y81" s="307"/>
      <c r="Z81" s="307"/>
      <c r="AA81" s="266"/>
      <c r="AB81" s="72"/>
      <c r="AC81" s="299"/>
      <c r="AQ81" s="201"/>
      <c r="AR81" s="201"/>
      <c r="AS81" s="201"/>
      <c r="AT81" s="201"/>
      <c r="AU81" s="201"/>
      <c r="AV81" s="201"/>
      <c r="AW81" s="201"/>
      <c r="AX81" s="201"/>
      <c r="AY81" s="201"/>
      <c r="AZ81" s="201"/>
    </row>
    <row r="82" spans="1:52" ht="41.25" customHeight="1">
      <c r="A82" s="60"/>
      <c r="B82" s="484" t="s">
        <v>100</v>
      </c>
      <c r="C82" s="779" t="s">
        <v>104</v>
      </c>
      <c r="D82" s="779"/>
      <c r="E82" s="100" t="s">
        <v>103</v>
      </c>
      <c r="F82" s="27"/>
      <c r="G82" s="307"/>
      <c r="H82" s="307"/>
      <c r="AB82" s="298"/>
      <c r="AC82" s="299"/>
      <c r="AQ82" s="201"/>
      <c r="AR82" s="201"/>
      <c r="AS82" s="201"/>
      <c r="AT82" s="201"/>
      <c r="AU82" s="201"/>
      <c r="AV82" s="201"/>
      <c r="AW82" s="201"/>
      <c r="AX82" s="201"/>
      <c r="AY82" s="201"/>
      <c r="AZ82" s="201"/>
    </row>
    <row r="83" spans="1:52" ht="38.25" hidden="1" customHeight="1">
      <c r="A83" s="60"/>
      <c r="B83" s="95"/>
      <c r="C83" s="779"/>
      <c r="D83" s="779"/>
      <c r="E83" s="100"/>
      <c r="F83" s="27"/>
      <c r="G83" s="99"/>
      <c r="H83" s="99"/>
      <c r="AB83" s="298"/>
      <c r="AC83" s="299"/>
      <c r="AQ83" s="201"/>
      <c r="AR83" s="201"/>
      <c r="AS83" s="201"/>
      <c r="AT83" s="201"/>
      <c r="AU83" s="201"/>
      <c r="AV83" s="201"/>
      <c r="AW83" s="201"/>
      <c r="AX83" s="201"/>
      <c r="AY83" s="201"/>
      <c r="AZ83" s="201"/>
    </row>
    <row r="84" spans="1:52">
      <c r="B84" s="95"/>
      <c r="C84" s="779"/>
      <c r="D84" s="779"/>
      <c r="E84" s="100"/>
      <c r="F84" s="27"/>
      <c r="G84" s="99"/>
      <c r="H84" s="99"/>
      <c r="AB84" s="298"/>
      <c r="AC84" s="299"/>
      <c r="AQ84" s="201"/>
      <c r="AR84" s="201"/>
      <c r="AS84" s="201"/>
      <c r="AT84" s="201"/>
      <c r="AU84" s="201"/>
      <c r="AV84" s="201"/>
      <c r="AW84" s="201"/>
      <c r="AX84" s="201"/>
      <c r="AY84" s="201"/>
      <c r="AZ84" s="201"/>
    </row>
    <row r="85" spans="1:52" ht="47.25" customHeight="1">
      <c r="B85" s="822" t="s">
        <v>105</v>
      </c>
      <c r="C85" s="822"/>
      <c r="D85" s="822"/>
      <c r="E85" s="822"/>
      <c r="F85" s="822"/>
      <c r="G85" s="99"/>
      <c r="H85" s="99"/>
      <c r="AB85" s="298"/>
      <c r="AC85" s="299"/>
      <c r="AQ85" s="201"/>
      <c r="AR85" s="201"/>
      <c r="AS85" s="201"/>
      <c r="AT85" s="201"/>
      <c r="AU85" s="201"/>
      <c r="AV85" s="201"/>
      <c r="AW85" s="201"/>
      <c r="AX85" s="201"/>
      <c r="AY85" s="201"/>
      <c r="AZ85" s="201"/>
    </row>
    <row r="86" spans="1:52" ht="60.75" customHeight="1">
      <c r="A86" s="95">
        <v>7</v>
      </c>
      <c r="B86" s="822" t="s">
        <v>107</v>
      </c>
      <c r="C86" s="822"/>
      <c r="D86" s="822"/>
      <c r="E86" s="822"/>
      <c r="F86" s="822"/>
      <c r="G86" s="99"/>
      <c r="H86" s="99"/>
      <c r="AB86" s="298"/>
      <c r="AC86" s="299"/>
      <c r="AQ86" s="201"/>
      <c r="AR86" s="201"/>
      <c r="AS86" s="201"/>
      <c r="AT86" s="201"/>
      <c r="AU86" s="201"/>
      <c r="AV86" s="201"/>
      <c r="AW86" s="201"/>
      <c r="AX86" s="201"/>
      <c r="AY86" s="201"/>
      <c r="AZ86" s="201"/>
    </row>
    <row r="87" spans="1:52" ht="51.75" customHeight="1">
      <c r="A87" s="95">
        <v>8</v>
      </c>
      <c r="B87" s="822" t="s">
        <v>108</v>
      </c>
      <c r="C87" s="822"/>
      <c r="D87" s="822"/>
      <c r="E87" s="822"/>
      <c r="F87" s="822"/>
      <c r="G87" s="99"/>
      <c r="H87" s="99"/>
      <c r="AB87" s="298"/>
      <c r="AC87" s="299"/>
      <c r="AQ87" s="201"/>
      <c r="AR87" s="201"/>
      <c r="AS87" s="201"/>
      <c r="AT87" s="201"/>
      <c r="AU87" s="201"/>
      <c r="AV87" s="201"/>
      <c r="AW87" s="201"/>
      <c r="AX87" s="201"/>
      <c r="AY87" s="201"/>
      <c r="AZ87" s="201"/>
    </row>
    <row r="88" spans="1:52" ht="60.75" customHeight="1">
      <c r="A88" s="95">
        <v>9</v>
      </c>
      <c r="B88" s="822" t="s">
        <v>109</v>
      </c>
      <c r="C88" s="822"/>
      <c r="D88" s="822"/>
      <c r="E88" s="822"/>
      <c r="F88" s="822"/>
      <c r="G88" s="99"/>
      <c r="H88" s="99"/>
      <c r="AB88" s="298"/>
      <c r="AC88" s="299"/>
      <c r="AQ88" s="201"/>
      <c r="AR88" s="201"/>
      <c r="AS88" s="201"/>
      <c r="AT88" s="201"/>
      <c r="AU88" s="201"/>
      <c r="AV88" s="201"/>
      <c r="AW88" s="201"/>
      <c r="AX88" s="201"/>
      <c r="AY88" s="201"/>
      <c r="AZ88" s="201"/>
    </row>
    <row r="89" spans="1:52" ht="58.5" customHeight="1">
      <c r="A89" s="95">
        <v>10</v>
      </c>
      <c r="B89" s="822" t="s">
        <v>110</v>
      </c>
      <c r="C89" s="822"/>
      <c r="D89" s="822"/>
      <c r="E89" s="822"/>
      <c r="F89" s="822"/>
      <c r="G89" s="99"/>
      <c r="H89" s="99"/>
      <c r="AB89" s="298"/>
      <c r="AC89" s="299"/>
      <c r="AQ89" s="201"/>
      <c r="AR89" s="201"/>
      <c r="AS89" s="201"/>
      <c r="AT89" s="201"/>
      <c r="AU89" s="201"/>
      <c r="AV89" s="201"/>
      <c r="AW89" s="201"/>
      <c r="AX89" s="201"/>
      <c r="AY89" s="201"/>
      <c r="AZ89" s="201"/>
    </row>
    <row r="90" spans="1:52" ht="45" customHeight="1">
      <c r="A90" s="95">
        <v>11</v>
      </c>
      <c r="B90" s="822" t="s">
        <v>111</v>
      </c>
      <c r="C90" s="822"/>
      <c r="D90" s="822"/>
      <c r="E90" s="822"/>
      <c r="F90" s="822"/>
      <c r="G90" s="73"/>
      <c r="H90" s="73"/>
      <c r="AB90" s="298"/>
      <c r="AC90" s="299"/>
      <c r="AQ90" s="201"/>
      <c r="AR90" s="201"/>
      <c r="AS90" s="201"/>
      <c r="AT90" s="201"/>
      <c r="AU90" s="201"/>
      <c r="AV90" s="201"/>
      <c r="AW90" s="201"/>
      <c r="AX90" s="201"/>
      <c r="AY90" s="201"/>
      <c r="AZ90" s="201"/>
    </row>
    <row r="91" spans="1:52" ht="47.25" customHeight="1">
      <c r="A91" s="95">
        <v>12</v>
      </c>
      <c r="B91" s="822" t="s">
        <v>112</v>
      </c>
      <c r="C91" s="822"/>
      <c r="D91" s="822"/>
      <c r="E91" s="822"/>
      <c r="F91" s="822"/>
      <c r="G91" s="73"/>
      <c r="H91" s="73"/>
      <c r="AB91" s="298"/>
      <c r="AC91" s="299"/>
      <c r="AQ91" s="201"/>
      <c r="AR91" s="201"/>
      <c r="AS91" s="201"/>
      <c r="AT91" s="201"/>
      <c r="AU91" s="201"/>
      <c r="AV91" s="201"/>
      <c r="AW91" s="201"/>
      <c r="AX91" s="201"/>
      <c r="AY91" s="201"/>
      <c r="AZ91" s="201"/>
    </row>
    <row r="92" spans="1:52" ht="35.1" customHeight="1">
      <c r="A92" s="69"/>
      <c r="B92" s="676" t="s">
        <v>113</v>
      </c>
      <c r="C92" s="676"/>
      <c r="D92" s="676" t="s">
        <v>114</v>
      </c>
      <c r="E92" s="676"/>
      <c r="F92" s="51" t="s">
        <v>315</v>
      </c>
      <c r="G92" s="73"/>
      <c r="H92" s="73"/>
      <c r="AB92" s="298"/>
      <c r="AC92" s="299"/>
      <c r="AQ92" s="201"/>
      <c r="AR92" s="201"/>
      <c r="AS92" s="201"/>
      <c r="AT92" s="201"/>
      <c r="AU92" s="201"/>
      <c r="AV92" s="201"/>
      <c r="AW92" s="201"/>
      <c r="AX92" s="201"/>
      <c r="AY92" s="201"/>
      <c r="AZ92" s="201"/>
    </row>
    <row r="93" spans="1:52" ht="35.1" customHeight="1">
      <c r="A93" s="69"/>
      <c r="B93" s="846"/>
      <c r="C93" s="846"/>
      <c r="D93" s="675"/>
      <c r="E93" s="675"/>
      <c r="F93" s="113"/>
      <c r="G93" s="73"/>
      <c r="H93" s="73"/>
      <c r="AB93" s="298"/>
      <c r="AC93" s="299"/>
      <c r="AQ93" s="201"/>
      <c r="AR93" s="201"/>
      <c r="AS93" s="201"/>
      <c r="AT93" s="201"/>
      <c r="AU93" s="201"/>
      <c r="AV93" s="201"/>
      <c r="AW93" s="201"/>
      <c r="AX93" s="201"/>
      <c r="AY93" s="201"/>
      <c r="AZ93" s="201"/>
    </row>
    <row r="94" spans="1:52" ht="33" customHeight="1">
      <c r="A94" s="69"/>
      <c r="B94" s="846"/>
      <c r="C94" s="846"/>
      <c r="D94" s="675"/>
      <c r="E94" s="675"/>
      <c r="F94" s="113"/>
      <c r="G94" s="73"/>
      <c r="H94" s="73"/>
      <c r="AB94" s="298"/>
      <c r="AC94" s="299"/>
      <c r="AQ94" s="201"/>
      <c r="AR94" s="201"/>
      <c r="AS94" s="201"/>
      <c r="AT94" s="201"/>
      <c r="AU94" s="201"/>
      <c r="AV94" s="201"/>
      <c r="AW94" s="201"/>
      <c r="AX94" s="201"/>
      <c r="AY94" s="201"/>
      <c r="AZ94" s="201"/>
    </row>
    <row r="95" spans="1:52" ht="66.75" customHeight="1">
      <c r="A95" s="69"/>
      <c r="B95" s="846"/>
      <c r="C95" s="846"/>
      <c r="D95" s="675"/>
      <c r="E95" s="675"/>
      <c r="F95" s="113"/>
      <c r="G95" s="99"/>
      <c r="H95" s="99"/>
      <c r="AB95" s="298"/>
      <c r="AC95" s="299"/>
      <c r="AQ95" s="201"/>
      <c r="AR95" s="201"/>
      <c r="AS95" s="201"/>
      <c r="AT95" s="201"/>
      <c r="AU95" s="201"/>
      <c r="AV95" s="201"/>
      <c r="AW95" s="201"/>
      <c r="AX95" s="201"/>
      <c r="AY95" s="201"/>
      <c r="AZ95" s="201"/>
    </row>
    <row r="96" spans="1:52" ht="42" customHeight="1">
      <c r="A96" s="69"/>
      <c r="B96" s="624" t="s">
        <v>316</v>
      </c>
      <c r="C96" s="624"/>
      <c r="D96" s="848"/>
      <c r="E96" s="848"/>
      <c r="F96" s="101"/>
      <c r="G96" s="99"/>
      <c r="H96" s="99"/>
      <c r="AB96" s="298"/>
      <c r="AC96" s="299"/>
      <c r="AQ96" s="201"/>
      <c r="AR96" s="201"/>
      <c r="AS96" s="201"/>
      <c r="AT96" s="201"/>
      <c r="AU96" s="201"/>
      <c r="AV96" s="201"/>
      <c r="AW96" s="201"/>
      <c r="AX96" s="201"/>
      <c r="AY96" s="201"/>
      <c r="AZ96" s="201"/>
    </row>
    <row r="97" spans="1:52" ht="80.25" customHeight="1">
      <c r="A97" s="95">
        <v>13</v>
      </c>
      <c r="B97" s="822" t="s">
        <v>348</v>
      </c>
      <c r="C97" s="822"/>
      <c r="D97" s="822"/>
      <c r="E97" s="822"/>
      <c r="F97" s="822"/>
      <c r="G97" s="73"/>
      <c r="H97" s="73"/>
      <c r="AB97" s="298"/>
      <c r="AC97" s="299"/>
      <c r="AQ97" s="201"/>
      <c r="AR97" s="201"/>
      <c r="AS97" s="201"/>
      <c r="AT97" s="201"/>
      <c r="AU97" s="201"/>
      <c r="AV97" s="201"/>
      <c r="AW97" s="201"/>
      <c r="AX97" s="201"/>
      <c r="AY97" s="201"/>
      <c r="AZ97" s="201"/>
    </row>
    <row r="98" spans="1:52" ht="109.5" customHeight="1">
      <c r="A98" s="100">
        <v>14</v>
      </c>
      <c r="B98" s="822" t="s">
        <v>317</v>
      </c>
      <c r="C98" s="822"/>
      <c r="D98" s="822"/>
      <c r="E98" s="822"/>
      <c r="F98" s="822"/>
      <c r="G98" s="85"/>
      <c r="H98" s="85"/>
      <c r="AB98" s="298"/>
      <c r="AC98" s="299"/>
      <c r="AQ98" s="201"/>
      <c r="AR98" s="201"/>
      <c r="AS98" s="201"/>
      <c r="AT98" s="201"/>
      <c r="AU98" s="201"/>
      <c r="AV98" s="201"/>
      <c r="AW98" s="201"/>
      <c r="AX98" s="201"/>
      <c r="AY98" s="201"/>
      <c r="AZ98" s="201"/>
    </row>
    <row r="99" spans="1:52" ht="15.95" customHeight="1">
      <c r="A99" s="102"/>
      <c r="B99" s="31" t="str">
        <f>IF(ISERROR("Dated this " &amp; AI6 &amp; LOOKUP(AI6,AG1:AG37,AH1:AH37) &amp; " day of " &amp; AI8 &amp; " " &amp;AI9), "", "Dated this " &amp; AI6 &amp; LOOKUP(AI6,AG1:AG37,AH1:AH37) &amp; " day of " &amp; AI8 &amp; " " &amp;AI9)</f>
        <v/>
      </c>
      <c r="E99" s="101"/>
      <c r="F99" s="101"/>
      <c r="G99" s="85"/>
      <c r="H99" s="85"/>
      <c r="AB99" s="298"/>
      <c r="AC99" s="299"/>
      <c r="AQ99" s="201"/>
      <c r="AR99" s="201"/>
      <c r="AS99" s="201"/>
      <c r="AT99" s="201"/>
      <c r="AU99" s="201"/>
      <c r="AV99" s="201"/>
      <c r="AW99" s="201"/>
      <c r="AX99" s="201"/>
      <c r="AY99" s="201"/>
      <c r="AZ99" s="201"/>
    </row>
    <row r="100" spans="1:52" ht="21" customHeight="1">
      <c r="A100" s="102"/>
      <c r="B100" s="40" t="s">
        <v>318</v>
      </c>
      <c r="C100" s="27"/>
      <c r="D100" s="34"/>
      <c r="E100" s="34"/>
      <c r="F100" s="34"/>
      <c r="G100" s="103"/>
      <c r="H100" s="103"/>
      <c r="AB100" s="298"/>
      <c r="AC100" s="299"/>
      <c r="AQ100" s="201"/>
      <c r="AR100" s="201"/>
      <c r="AS100" s="201"/>
      <c r="AT100" s="201"/>
      <c r="AU100" s="201"/>
      <c r="AV100" s="201"/>
      <c r="AW100" s="201"/>
      <c r="AX100" s="201"/>
      <c r="AY100" s="201"/>
      <c r="AZ100" s="201"/>
    </row>
    <row r="101" spans="1:52" ht="21" customHeight="1">
      <c r="A101" s="102"/>
      <c r="B101" s="69"/>
      <c r="C101" s="34"/>
      <c r="D101" s="34"/>
      <c r="E101" s="34"/>
      <c r="F101" s="34"/>
      <c r="G101" s="103"/>
      <c r="H101" s="103"/>
      <c r="AB101" s="298"/>
      <c r="AC101" s="299"/>
      <c r="AQ101" s="201"/>
      <c r="AR101" s="201"/>
      <c r="AS101" s="201"/>
      <c r="AT101" s="201"/>
      <c r="AU101" s="201"/>
      <c r="AV101" s="201"/>
      <c r="AW101" s="201"/>
      <c r="AX101" s="201"/>
      <c r="AY101" s="201"/>
      <c r="AZ101" s="201"/>
    </row>
    <row r="102" spans="1:52" ht="27.95" customHeight="1">
      <c r="A102" s="102"/>
      <c r="B102" s="69"/>
      <c r="C102" s="34"/>
      <c r="D102" s="34"/>
      <c r="F102" s="46" t="s">
        <v>319</v>
      </c>
      <c r="G102" s="93"/>
      <c r="H102" s="93"/>
      <c r="AQ102" s="201"/>
      <c r="AR102" s="201"/>
      <c r="AS102" s="201"/>
      <c r="AT102" s="201"/>
      <c r="AU102" s="201"/>
      <c r="AV102" s="201"/>
      <c r="AW102" s="201"/>
      <c r="AX102" s="201"/>
      <c r="AY102" s="201"/>
      <c r="AZ102" s="201"/>
    </row>
    <row r="103" spans="1:52" ht="27.95" customHeight="1">
      <c r="A103" s="102"/>
      <c r="B103" s="69"/>
      <c r="C103" s="34"/>
      <c r="F103" s="46" t="str">
        <f>"For and on behalf of " &amp; 'Attach 3(JV)'!B9</f>
        <v>For and on behalf of 0</v>
      </c>
      <c r="G103" s="94"/>
      <c r="H103" s="94"/>
      <c r="AQ103" s="201"/>
      <c r="AR103" s="201"/>
      <c r="AS103" s="201"/>
      <c r="AT103" s="201"/>
      <c r="AU103" s="201"/>
      <c r="AV103" s="201"/>
      <c r="AW103" s="201"/>
      <c r="AX103" s="201"/>
      <c r="AY103" s="201"/>
      <c r="AZ103" s="201"/>
    </row>
    <row r="104" spans="1:52" ht="27.95" customHeight="1">
      <c r="A104" s="91"/>
      <c r="D104" s="67"/>
      <c r="E104" s="67"/>
      <c r="F104" s="40"/>
      <c r="G104" s="94"/>
      <c r="H104" s="94"/>
      <c r="AQ104" s="201"/>
      <c r="AR104" s="201"/>
      <c r="AS104" s="201"/>
      <c r="AT104" s="201"/>
      <c r="AU104" s="201"/>
      <c r="AV104" s="201"/>
      <c r="AW104" s="201"/>
      <c r="AX104" s="201"/>
      <c r="AY104" s="201"/>
      <c r="AZ104" s="201"/>
    </row>
    <row r="105" spans="1:52" ht="27.95" customHeight="1">
      <c r="A105" s="89" t="s">
        <v>6</v>
      </c>
      <c r="B105" s="38"/>
      <c r="C105" s="239">
        <f>'Attach 3(JV)'!B25</f>
        <v>0</v>
      </c>
      <c r="D105" s="67" t="s">
        <v>4</v>
      </c>
      <c r="E105" s="793">
        <f>'Attach 3(JV)'!E25</f>
        <v>0</v>
      </c>
      <c r="F105" s="793"/>
      <c r="AQ105" s="201"/>
      <c r="AR105" s="201"/>
      <c r="AS105" s="201"/>
      <c r="AT105" s="201"/>
      <c r="AU105" s="201"/>
      <c r="AV105" s="201"/>
      <c r="AW105" s="201"/>
      <c r="AX105" s="201"/>
      <c r="AY105" s="201"/>
      <c r="AZ105" s="201"/>
    </row>
    <row r="106" spans="1:52" ht="30.75" customHeight="1">
      <c r="A106" s="89" t="s">
        <v>7</v>
      </c>
      <c r="B106" s="38"/>
      <c r="C106" s="341">
        <f>'Attach 3(JV)'!B26</f>
        <v>0</v>
      </c>
      <c r="D106" s="67" t="s">
        <v>5</v>
      </c>
      <c r="E106" s="793">
        <f>'Attach 3(JV)'!E26</f>
        <v>0</v>
      </c>
      <c r="F106" s="793"/>
      <c r="AQ106" s="201"/>
      <c r="AR106" s="201"/>
      <c r="AS106" s="201"/>
      <c r="AT106" s="201"/>
      <c r="AU106" s="201"/>
      <c r="AV106" s="201"/>
      <c r="AW106" s="201"/>
      <c r="AX106" s="201"/>
      <c r="AY106" s="201"/>
      <c r="AZ106" s="201"/>
    </row>
    <row r="107" spans="1:52" ht="39.950000000000003" customHeight="1">
      <c r="D107" s="67"/>
      <c r="E107" s="67"/>
      <c r="AQ107" s="201"/>
      <c r="AR107" s="201"/>
      <c r="AS107" s="201"/>
      <c r="AT107" s="201"/>
      <c r="AU107" s="201"/>
      <c r="AV107" s="201"/>
      <c r="AW107" s="201"/>
      <c r="AX107" s="201"/>
      <c r="AY107" s="201"/>
      <c r="AZ107" s="201"/>
    </row>
    <row r="108" spans="1:52" ht="16.5" customHeight="1">
      <c r="A108" s="89"/>
      <c r="B108" s="38"/>
      <c r="C108" s="79"/>
      <c r="E108" s="67"/>
      <c r="G108" s="281"/>
      <c r="AQ108" s="201"/>
      <c r="AR108" s="201"/>
      <c r="AS108" s="201"/>
      <c r="AT108" s="201"/>
      <c r="AU108" s="201"/>
      <c r="AV108" s="201"/>
      <c r="AW108" s="201"/>
      <c r="AX108" s="201"/>
      <c r="AY108" s="201"/>
      <c r="AZ108" s="201"/>
    </row>
    <row r="109" spans="1:52" ht="45.75" customHeight="1">
      <c r="A109" s="845" t="s">
        <v>417</v>
      </c>
      <c r="B109" s="845"/>
      <c r="C109" s="845"/>
      <c r="D109" s="845"/>
      <c r="E109" s="845"/>
      <c r="F109" s="845"/>
      <c r="AQ109" s="201"/>
      <c r="AR109" s="201"/>
      <c r="AS109" s="201"/>
      <c r="AT109" s="201"/>
      <c r="AU109" s="201"/>
      <c r="AV109" s="201"/>
      <c r="AW109" s="201"/>
      <c r="AX109" s="201"/>
      <c r="AY109" s="201"/>
      <c r="AZ109" s="201"/>
    </row>
    <row r="110" spans="1:52" ht="27.95" customHeight="1">
      <c r="A110" s="841" t="str">
        <f>IF(AND(H29="JV (Joint Venture)",H30=1), "", "Other Partner -1")</f>
        <v>Other Partner -1</v>
      </c>
      <c r="B110" s="841"/>
      <c r="D110" s="308"/>
      <c r="E110" s="162"/>
      <c r="F110" s="162" t="str">
        <f>IF(AND(H29="JV (Joint Venture)",H30=1), "Other Partner", "Other Partner -2")</f>
        <v>Other Partner -2</v>
      </c>
      <c r="H110" s="372">
        <f>IF(AND(H29="JV (Joint Venture)",H30=1), 1,2)</f>
        <v>2</v>
      </c>
      <c r="AQ110" s="201"/>
      <c r="AR110" s="201"/>
      <c r="AS110" s="201"/>
      <c r="AT110" s="201"/>
      <c r="AU110" s="201"/>
      <c r="AV110" s="201"/>
      <c r="AW110" s="201"/>
      <c r="AX110" s="201"/>
      <c r="AY110" s="201"/>
      <c r="AZ110" s="201"/>
    </row>
    <row r="111" spans="1:52" ht="27.95" customHeight="1">
      <c r="B111" s="46"/>
      <c r="C111" s="79"/>
      <c r="E111" s="46"/>
      <c r="AQ111" s="201"/>
      <c r="AR111" s="201"/>
      <c r="AS111" s="201"/>
      <c r="AT111" s="201"/>
      <c r="AU111" s="201"/>
      <c r="AV111" s="201"/>
      <c r="AW111" s="201"/>
      <c r="AX111" s="201"/>
      <c r="AY111" s="201"/>
      <c r="AZ111" s="201"/>
    </row>
    <row r="112" spans="1:52" ht="27.95" customHeight="1">
      <c r="A112" s="67" t="str">
        <f>IF(AND(H29="JV (Joint Venture)",H30=1), "", "Printed Name :")</f>
        <v>Printed Name :</v>
      </c>
      <c r="B112" s="847"/>
      <c r="C112" s="847"/>
      <c r="E112" s="67" t="s">
        <v>4</v>
      </c>
      <c r="F112" s="343"/>
      <c r="AQ112" s="201"/>
      <c r="AR112" s="201"/>
      <c r="AS112" s="201"/>
      <c r="AT112" s="201"/>
      <c r="AU112" s="201"/>
      <c r="AV112" s="201"/>
      <c r="AW112" s="201"/>
      <c r="AX112" s="201"/>
      <c r="AY112" s="201"/>
      <c r="AZ112" s="201"/>
    </row>
    <row r="113" spans="1:52" ht="33" customHeight="1">
      <c r="A113" s="67" t="str">
        <f>IF(AND(H29="JV (Joint Venture)",H30=1), "", "Designation :")</f>
        <v>Designation :</v>
      </c>
      <c r="B113" s="847"/>
      <c r="C113" s="847"/>
      <c r="E113" s="67" t="s">
        <v>5</v>
      </c>
      <c r="F113" s="343"/>
      <c r="AQ113" s="201"/>
      <c r="AR113" s="201"/>
      <c r="AS113" s="201"/>
      <c r="AT113" s="201"/>
      <c r="AU113" s="201"/>
      <c r="AV113" s="201"/>
      <c r="AW113" s="201"/>
      <c r="AX113" s="201"/>
      <c r="AY113" s="201"/>
      <c r="AZ113" s="201"/>
    </row>
    <row r="114" spans="1:52" s="26" customFormat="1" ht="21" customHeight="1">
      <c r="A114" s="31"/>
      <c r="B114" s="46"/>
      <c r="C114" s="79"/>
      <c r="D114" s="31"/>
      <c r="E114" s="46"/>
      <c r="F114" s="43"/>
      <c r="G114" s="43"/>
      <c r="H114" s="43"/>
      <c r="I114" s="68"/>
      <c r="J114" s="68"/>
      <c r="K114" s="293"/>
      <c r="L114" s="293"/>
      <c r="M114" s="293"/>
      <c r="N114" s="293"/>
      <c r="O114" s="293"/>
      <c r="P114" s="293"/>
      <c r="Q114" s="293"/>
      <c r="R114" s="293"/>
      <c r="S114" s="293"/>
      <c r="T114" s="293"/>
      <c r="U114" s="293"/>
      <c r="V114" s="293"/>
      <c r="W114" s="293"/>
      <c r="X114" s="293"/>
      <c r="Y114" s="293"/>
      <c r="Z114" s="293"/>
      <c r="AA114" s="68"/>
      <c r="AB114" s="71"/>
      <c r="AC114" s="71"/>
      <c r="AD114" s="295"/>
      <c r="AE114" s="295"/>
      <c r="AF114" s="68"/>
      <c r="AG114" s="68"/>
      <c r="AH114" s="68"/>
      <c r="AI114" s="68"/>
      <c r="AJ114" s="68"/>
      <c r="AK114" s="68"/>
      <c r="AL114" s="68"/>
      <c r="AM114" s="68"/>
      <c r="AN114" s="68"/>
      <c r="AO114" s="68"/>
      <c r="AP114" s="68"/>
      <c r="AQ114" s="198"/>
      <c r="AR114" s="198"/>
      <c r="AS114" s="198"/>
      <c r="AT114" s="198"/>
      <c r="AU114" s="198"/>
      <c r="AV114" s="198"/>
      <c r="AW114" s="198"/>
      <c r="AX114" s="198"/>
      <c r="AY114" s="198"/>
      <c r="AZ114" s="198"/>
    </row>
    <row r="115" spans="1:52" s="26" customFormat="1" ht="21" customHeight="1">
      <c r="A115" s="136" t="s">
        <v>133</v>
      </c>
      <c r="B115" s="94"/>
      <c r="C115" s="135"/>
      <c r="D115" s="43"/>
      <c r="E115" s="103"/>
      <c r="F115" s="309"/>
      <c r="G115" s="43"/>
      <c r="H115" s="43"/>
      <c r="I115" s="68"/>
      <c r="J115" s="68"/>
      <c r="K115" s="293"/>
      <c r="L115" s="293"/>
      <c r="M115" s="293"/>
      <c r="N115" s="293"/>
      <c r="O115" s="293"/>
      <c r="P115" s="293"/>
      <c r="Q115" s="293"/>
      <c r="R115" s="293"/>
      <c r="S115" s="293"/>
      <c r="T115" s="293"/>
      <c r="U115" s="293"/>
      <c r="V115" s="293"/>
      <c r="W115" s="293"/>
      <c r="X115" s="293"/>
      <c r="Y115" s="293"/>
      <c r="Z115" s="293"/>
      <c r="AA115" s="68"/>
      <c r="AB115" s="71"/>
      <c r="AC115" s="71"/>
      <c r="AD115" s="295"/>
      <c r="AE115" s="295"/>
      <c r="AF115" s="68"/>
      <c r="AG115" s="68"/>
      <c r="AH115" s="68"/>
      <c r="AI115" s="68"/>
      <c r="AJ115" s="68"/>
      <c r="AK115" s="68"/>
      <c r="AL115" s="68"/>
      <c r="AM115" s="68"/>
      <c r="AN115" s="68"/>
      <c r="AO115" s="68"/>
      <c r="AP115" s="68"/>
      <c r="AQ115" s="198"/>
      <c r="AR115" s="198"/>
      <c r="AS115" s="198"/>
      <c r="AT115" s="198"/>
      <c r="AU115" s="198"/>
      <c r="AV115" s="198"/>
      <c r="AW115" s="198"/>
      <c r="AX115" s="198"/>
      <c r="AY115" s="198"/>
      <c r="AZ115" s="198"/>
    </row>
    <row r="116" spans="1:52" s="26" customFormat="1" ht="21" customHeight="1">
      <c r="A116" s="843" t="s">
        <v>184</v>
      </c>
      <c r="B116" s="843"/>
      <c r="C116" s="843"/>
      <c r="D116" s="840"/>
      <c r="E116" s="840"/>
      <c r="F116" s="840"/>
      <c r="G116" s="43"/>
      <c r="H116" s="43"/>
      <c r="I116" s="68"/>
      <c r="J116" s="68"/>
      <c r="K116" s="293"/>
      <c r="L116" s="293"/>
      <c r="M116" s="293"/>
      <c r="N116" s="293"/>
      <c r="O116" s="293"/>
      <c r="P116" s="293"/>
      <c r="Q116" s="293"/>
      <c r="R116" s="293"/>
      <c r="S116" s="293"/>
      <c r="T116" s="293"/>
      <c r="U116" s="293"/>
      <c r="V116" s="293"/>
      <c r="W116" s="293"/>
      <c r="X116" s="293"/>
      <c r="Y116" s="293"/>
      <c r="Z116" s="293"/>
      <c r="AA116" s="68"/>
      <c r="AB116" s="71"/>
      <c r="AC116" s="71"/>
      <c r="AD116" s="295"/>
      <c r="AE116" s="295"/>
      <c r="AF116" s="68"/>
      <c r="AG116" s="68"/>
      <c r="AH116" s="68"/>
      <c r="AI116" s="68"/>
      <c r="AJ116" s="68"/>
      <c r="AK116" s="68"/>
      <c r="AL116" s="68"/>
      <c r="AM116" s="68"/>
      <c r="AN116" s="68"/>
      <c r="AO116" s="68"/>
      <c r="AP116" s="68"/>
      <c r="AQ116" s="198"/>
      <c r="AR116" s="198"/>
      <c r="AS116" s="198"/>
      <c r="AT116" s="198"/>
      <c r="AU116" s="198"/>
      <c r="AV116" s="198"/>
      <c r="AW116" s="198"/>
      <c r="AX116" s="198"/>
      <c r="AY116" s="198"/>
      <c r="AZ116" s="198"/>
    </row>
    <row r="117" spans="1:52" s="26" customFormat="1" ht="21" customHeight="1">
      <c r="A117" s="844"/>
      <c r="B117" s="844"/>
      <c r="C117" s="844"/>
      <c r="D117" s="840"/>
      <c r="E117" s="840"/>
      <c r="F117" s="840"/>
      <c r="G117" s="43"/>
      <c r="H117" s="43"/>
      <c r="I117" s="68"/>
      <c r="J117" s="68"/>
      <c r="K117" s="293"/>
      <c r="L117" s="293"/>
      <c r="M117" s="293"/>
      <c r="N117" s="293"/>
      <c r="O117" s="293"/>
      <c r="P117" s="293"/>
      <c r="Q117" s="293"/>
      <c r="R117" s="293"/>
      <c r="S117" s="293"/>
      <c r="T117" s="293"/>
      <c r="U117" s="293"/>
      <c r="V117" s="293"/>
      <c r="W117" s="293"/>
      <c r="X117" s="293"/>
      <c r="Y117" s="293"/>
      <c r="Z117" s="293"/>
      <c r="AA117" s="68"/>
      <c r="AB117" s="71"/>
      <c r="AC117" s="71"/>
      <c r="AD117" s="295"/>
      <c r="AE117" s="295"/>
      <c r="AF117" s="68"/>
      <c r="AG117" s="68"/>
      <c r="AH117" s="68"/>
      <c r="AI117" s="68"/>
      <c r="AJ117" s="68"/>
      <c r="AK117" s="68"/>
      <c r="AL117" s="68"/>
      <c r="AM117" s="68"/>
      <c r="AN117" s="68"/>
      <c r="AO117" s="68"/>
      <c r="AP117" s="68"/>
      <c r="AQ117" s="198"/>
      <c r="AR117" s="198"/>
      <c r="AS117" s="198"/>
      <c r="AT117" s="198"/>
      <c r="AU117" s="198"/>
      <c r="AV117" s="198"/>
      <c r="AW117" s="198"/>
      <c r="AX117" s="198"/>
      <c r="AY117" s="198"/>
      <c r="AZ117" s="198"/>
    </row>
    <row r="118" spans="1:52" s="26" customFormat="1" ht="21" customHeight="1">
      <c r="A118" s="842"/>
      <c r="B118" s="842"/>
      <c r="C118" s="842"/>
      <c r="D118" s="840"/>
      <c r="E118" s="840"/>
      <c r="F118" s="840"/>
      <c r="G118" s="43"/>
      <c r="H118" s="43"/>
      <c r="I118" s="68"/>
      <c r="J118" s="68"/>
      <c r="K118" s="293"/>
      <c r="L118" s="293"/>
      <c r="M118" s="293"/>
      <c r="N118" s="293"/>
      <c r="O118" s="293"/>
      <c r="P118" s="293"/>
      <c r="Q118" s="293"/>
      <c r="R118" s="293"/>
      <c r="S118" s="293"/>
      <c r="T118" s="293"/>
      <c r="U118" s="293"/>
      <c r="V118" s="293"/>
      <c r="W118" s="293"/>
      <c r="X118" s="293"/>
      <c r="Y118" s="293"/>
      <c r="Z118" s="293"/>
      <c r="AA118" s="68"/>
      <c r="AB118" s="71"/>
      <c r="AC118" s="71"/>
      <c r="AD118" s="295"/>
      <c r="AE118" s="295"/>
      <c r="AF118" s="68"/>
      <c r="AG118" s="68"/>
      <c r="AH118" s="68"/>
      <c r="AI118" s="68"/>
      <c r="AJ118" s="68"/>
      <c r="AK118" s="68"/>
      <c r="AL118" s="68"/>
      <c r="AM118" s="68"/>
      <c r="AN118" s="68"/>
      <c r="AO118" s="68"/>
      <c r="AP118" s="68"/>
      <c r="AQ118" s="198"/>
      <c r="AR118" s="198"/>
      <c r="AS118" s="198"/>
      <c r="AT118" s="198"/>
      <c r="AU118" s="198"/>
      <c r="AV118" s="198"/>
      <c r="AW118" s="198"/>
      <c r="AX118" s="198"/>
      <c r="AY118" s="198"/>
      <c r="AZ118" s="198"/>
    </row>
    <row r="119" spans="1:52" s="26" customFormat="1" ht="52.5" customHeight="1">
      <c r="A119" s="839" t="s">
        <v>185</v>
      </c>
      <c r="B119" s="839"/>
      <c r="C119" s="839"/>
      <c r="D119" s="840"/>
      <c r="E119" s="840"/>
      <c r="F119" s="840"/>
      <c r="G119" s="104"/>
      <c r="H119" s="104"/>
      <c r="I119" s="68"/>
      <c r="J119" s="68"/>
      <c r="K119" s="293"/>
      <c r="L119" s="293"/>
      <c r="M119" s="293"/>
      <c r="N119" s="293"/>
      <c r="O119" s="293"/>
      <c r="P119" s="293"/>
      <c r="Q119" s="293"/>
      <c r="R119" s="293"/>
      <c r="S119" s="293"/>
      <c r="T119" s="293"/>
      <c r="U119" s="293"/>
      <c r="V119" s="293"/>
      <c r="W119" s="293"/>
      <c r="X119" s="293"/>
      <c r="Y119" s="293"/>
      <c r="Z119" s="293"/>
      <c r="AA119" s="68"/>
      <c r="AB119" s="71"/>
      <c r="AC119" s="71"/>
      <c r="AD119" s="295"/>
      <c r="AE119" s="295"/>
      <c r="AF119" s="68"/>
      <c r="AG119" s="68"/>
      <c r="AH119" s="68"/>
      <c r="AI119" s="68"/>
      <c r="AJ119" s="68"/>
      <c r="AK119" s="68"/>
      <c r="AL119" s="68"/>
      <c r="AM119" s="68"/>
      <c r="AN119" s="68"/>
      <c r="AO119" s="68"/>
      <c r="AP119" s="68"/>
      <c r="AQ119" s="198"/>
      <c r="AR119" s="198"/>
      <c r="AS119" s="198"/>
      <c r="AT119" s="198"/>
      <c r="AU119" s="198"/>
      <c r="AV119" s="198"/>
      <c r="AW119" s="198"/>
      <c r="AX119" s="198"/>
      <c r="AY119" s="198"/>
      <c r="AZ119" s="198"/>
    </row>
    <row r="120" spans="1:52" s="26" customFormat="1" ht="21" customHeight="1">
      <c r="A120" s="839" t="s">
        <v>186</v>
      </c>
      <c r="B120" s="839"/>
      <c r="C120" s="839"/>
      <c r="D120" s="840"/>
      <c r="E120" s="840"/>
      <c r="F120" s="840"/>
      <c r="G120" s="43"/>
      <c r="H120" s="43"/>
      <c r="I120" s="68"/>
      <c r="J120" s="68"/>
      <c r="K120" s="293"/>
      <c r="L120" s="293"/>
      <c r="M120" s="293"/>
      <c r="N120" s="293"/>
      <c r="O120" s="293"/>
      <c r="P120" s="293"/>
      <c r="Q120" s="293"/>
      <c r="R120" s="293"/>
      <c r="S120" s="293"/>
      <c r="T120" s="293"/>
      <c r="U120" s="293"/>
      <c r="V120" s="293"/>
      <c r="W120" s="293"/>
      <c r="X120" s="293"/>
      <c r="Y120" s="293"/>
      <c r="Z120" s="293"/>
      <c r="AA120" s="68"/>
      <c r="AB120" s="71"/>
      <c r="AC120" s="71"/>
      <c r="AD120" s="295"/>
      <c r="AE120" s="295"/>
      <c r="AF120" s="68"/>
      <c r="AG120" s="68"/>
      <c r="AH120" s="68"/>
      <c r="AI120" s="68"/>
      <c r="AJ120" s="68"/>
      <c r="AK120" s="68"/>
      <c r="AL120" s="68"/>
      <c r="AM120" s="68"/>
      <c r="AN120" s="68"/>
      <c r="AO120" s="68"/>
      <c r="AP120" s="68"/>
    </row>
    <row r="121" spans="1:52" s="26" customFormat="1" ht="21" customHeight="1">
      <c r="A121" s="839" t="s">
        <v>187</v>
      </c>
      <c r="B121" s="839"/>
      <c r="C121" s="839"/>
      <c r="D121" s="840"/>
      <c r="E121" s="840"/>
      <c r="F121" s="840"/>
      <c r="G121" s="43"/>
      <c r="H121" s="43"/>
      <c r="I121" s="68"/>
      <c r="J121" s="68"/>
      <c r="K121" s="293"/>
      <c r="L121" s="293"/>
      <c r="M121" s="293"/>
      <c r="N121" s="293"/>
      <c r="O121" s="293"/>
      <c r="P121" s="293"/>
      <c r="Q121" s="293"/>
      <c r="R121" s="293"/>
      <c r="S121" s="293"/>
      <c r="T121" s="293"/>
      <c r="U121" s="293"/>
      <c r="V121" s="293"/>
      <c r="W121" s="293"/>
      <c r="X121" s="293"/>
      <c r="Y121" s="293"/>
      <c r="Z121" s="293"/>
      <c r="AA121" s="68"/>
      <c r="AB121" s="71"/>
      <c r="AC121" s="71"/>
      <c r="AD121" s="295"/>
      <c r="AE121" s="295"/>
      <c r="AF121" s="68"/>
      <c r="AG121" s="68"/>
      <c r="AH121" s="68"/>
      <c r="AI121" s="68"/>
      <c r="AJ121" s="68"/>
      <c r="AK121" s="68"/>
      <c r="AL121" s="68"/>
      <c r="AM121" s="68"/>
      <c r="AN121" s="68"/>
      <c r="AO121" s="68"/>
      <c r="AP121" s="68"/>
    </row>
    <row r="122" spans="1:52">
      <c r="A122" s="843" t="s">
        <v>188</v>
      </c>
      <c r="B122" s="843"/>
      <c r="C122" s="843"/>
      <c r="D122" s="840"/>
      <c r="E122" s="840"/>
      <c r="F122" s="840"/>
    </row>
    <row r="123" spans="1:52">
      <c r="A123" s="844"/>
      <c r="B123" s="844"/>
      <c r="C123" s="844"/>
      <c r="D123" s="840"/>
      <c r="E123" s="840"/>
      <c r="F123" s="840"/>
    </row>
    <row r="124" spans="1:52" ht="47.25" customHeight="1">
      <c r="A124" s="842"/>
      <c r="B124" s="842"/>
      <c r="C124" s="842"/>
      <c r="D124" s="840"/>
      <c r="E124" s="840"/>
      <c r="F124" s="840"/>
      <c r="H124" s="347" t="s">
        <v>521</v>
      </c>
      <c r="I124" s="348" t="str">
        <f>"Attachment 2(" &amp; Basic!$B$2 &amp; ") "</f>
        <v xml:space="preserve">Attachment 2(OH02) </v>
      </c>
      <c r="J124" s="348" t="s">
        <v>520</v>
      </c>
    </row>
    <row r="125" spans="1:52">
      <c r="A125" s="188"/>
      <c r="B125" s="188"/>
      <c r="C125" s="188"/>
      <c r="D125" s="189"/>
      <c r="E125" s="189"/>
      <c r="F125" s="189"/>
    </row>
    <row r="126" spans="1:52" s="593" customFormat="1" ht="24" customHeight="1">
      <c r="A126" s="592" t="s">
        <v>705</v>
      </c>
      <c r="B126" s="835" t="s">
        <v>706</v>
      </c>
      <c r="C126" s="835"/>
      <c r="D126" s="835"/>
      <c r="E126" s="835"/>
      <c r="F126" s="835"/>
      <c r="H126" s="594"/>
      <c r="Z126" s="595"/>
      <c r="AA126" s="595"/>
      <c r="AB126" s="595"/>
      <c r="AC126" s="595"/>
      <c r="AD126" s="595"/>
      <c r="AE126" s="596"/>
      <c r="AF126" s="596"/>
      <c r="AG126" s="595"/>
      <c r="AH126" s="595"/>
      <c r="AI126" s="595"/>
      <c r="AJ126" s="595"/>
      <c r="AK126" s="595"/>
      <c r="AL126" s="595"/>
      <c r="AM126" s="595"/>
      <c r="AN126" s="595"/>
      <c r="AO126" s="595"/>
    </row>
    <row r="127" spans="1:52" s="593" customFormat="1" ht="24" customHeight="1">
      <c r="A127" s="597" t="s">
        <v>373</v>
      </c>
      <c r="B127" s="836" t="s">
        <v>707</v>
      </c>
      <c r="C127" s="836"/>
      <c r="D127" s="836"/>
      <c r="E127" s="836"/>
      <c r="F127" s="836"/>
      <c r="H127" s="594"/>
      <c r="Z127" s="595"/>
      <c r="AA127" s="595"/>
      <c r="AB127" s="595"/>
      <c r="AC127" s="595"/>
      <c r="AD127" s="595"/>
      <c r="AE127" s="596"/>
      <c r="AF127" s="596"/>
      <c r="AG127" s="595"/>
      <c r="AH127" s="595"/>
      <c r="AI127" s="595"/>
      <c r="AJ127" s="595"/>
      <c r="AK127" s="595"/>
      <c r="AL127" s="595"/>
      <c r="AM127" s="595"/>
      <c r="AN127" s="595"/>
      <c r="AO127" s="595"/>
    </row>
    <row r="128" spans="1:52" s="593" customFormat="1" ht="24" customHeight="1">
      <c r="A128" s="597"/>
      <c r="B128" s="837"/>
      <c r="C128" s="837"/>
      <c r="D128" s="837"/>
      <c r="E128" s="837"/>
      <c r="F128" s="837"/>
      <c r="H128" s="594"/>
      <c r="Z128" s="595"/>
      <c r="AA128" s="595"/>
      <c r="AB128" s="595"/>
      <c r="AC128" s="595"/>
      <c r="AD128" s="595"/>
      <c r="AE128" s="596"/>
      <c r="AF128" s="596"/>
      <c r="AG128" s="595"/>
      <c r="AH128" s="595"/>
      <c r="AI128" s="595"/>
      <c r="AJ128" s="595"/>
      <c r="AK128" s="595"/>
      <c r="AL128" s="595"/>
      <c r="AM128" s="595"/>
      <c r="AN128" s="595"/>
      <c r="AO128" s="595"/>
    </row>
    <row r="129" spans="1:41" s="598" customFormat="1" ht="51" customHeight="1">
      <c r="A129" s="597" t="s">
        <v>374</v>
      </c>
      <c r="B129" s="837" t="s">
        <v>709</v>
      </c>
      <c r="C129" s="837"/>
      <c r="D129" s="837"/>
      <c r="E129" s="837"/>
      <c r="F129" s="837"/>
      <c r="G129" s="593"/>
      <c r="H129" s="593"/>
      <c r="Z129" s="599"/>
      <c r="AA129" s="599"/>
      <c r="AB129" s="599"/>
      <c r="AC129" s="599"/>
      <c r="AD129" s="599"/>
      <c r="AE129" s="596"/>
      <c r="AF129" s="596"/>
      <c r="AG129" s="599"/>
      <c r="AH129" s="599"/>
      <c r="AI129" s="599"/>
      <c r="AJ129" s="599"/>
      <c r="AK129" s="599"/>
      <c r="AL129" s="599"/>
      <c r="AM129" s="599"/>
      <c r="AN129" s="599"/>
      <c r="AO129" s="599"/>
    </row>
    <row r="130" spans="1:41" s="598" customFormat="1" ht="46.5" customHeight="1">
      <c r="A130" s="597" t="s">
        <v>708</v>
      </c>
      <c r="B130" s="837" t="s">
        <v>710</v>
      </c>
      <c r="C130" s="837"/>
      <c r="D130" s="837"/>
      <c r="E130" s="837"/>
      <c r="F130" s="837"/>
      <c r="G130" s="593"/>
      <c r="H130" s="593"/>
      <c r="Z130" s="599"/>
      <c r="AA130" s="599"/>
      <c r="AB130" s="599"/>
      <c r="AC130" s="599"/>
      <c r="AD130" s="599"/>
      <c r="AE130" s="596"/>
      <c r="AF130" s="596"/>
      <c r="AG130" s="599"/>
      <c r="AH130" s="599"/>
      <c r="AI130" s="599"/>
      <c r="AJ130" s="599"/>
      <c r="AK130" s="599"/>
      <c r="AL130" s="599"/>
      <c r="AM130" s="599"/>
      <c r="AN130" s="599"/>
      <c r="AO130" s="599"/>
    </row>
    <row r="131" spans="1:41" s="598" customFormat="1" ht="30.75" customHeight="1">
      <c r="A131" s="838" t="s">
        <v>711</v>
      </c>
      <c r="B131" s="838"/>
      <c r="C131" s="838"/>
      <c r="D131" s="838"/>
      <c r="E131" s="838"/>
      <c r="F131" s="838"/>
      <c r="G131" s="593"/>
      <c r="H131" s="593"/>
      <c r="Z131" s="599"/>
      <c r="AA131" s="599"/>
      <c r="AB131" s="599"/>
      <c r="AC131" s="599"/>
      <c r="AD131" s="599"/>
      <c r="AE131" s="596"/>
      <c r="AF131" s="596"/>
      <c r="AG131" s="599"/>
      <c r="AH131" s="599"/>
      <c r="AI131" s="599"/>
      <c r="AJ131" s="599"/>
      <c r="AK131" s="599"/>
      <c r="AL131" s="599"/>
      <c r="AM131" s="599"/>
      <c r="AN131" s="599"/>
      <c r="AO131" s="599"/>
    </row>
  </sheetData>
  <sheetProtection password="EE0B" sheet="1" objects="1" scenarios="1" selectLockedCells="1"/>
  <customSheetViews>
    <customSheetView guid="{A506B351-DE43-4CCA-818F-D2B51F2607AA}" scale="80" showPageBreaks="1" showGridLines="0" printArea="1" hiddenRows="1" hiddenColumns="1" view="pageBreakPreview" topLeftCell="A78">
      <selection activeCell="B93" sqref="B93:C93"/>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8"/>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A36312D6-6542-430C-9B41-AC312BBA51FD}" scale="80" showPageBreaks="1" showGridLines="0" printArea="1" hiddenRows="1" hiddenColumns="1" view="pageBreakPreview">
      <selection activeCell="C5" sqref="C5:F5"/>
      <rowBreaks count="2" manualBreakCount="2">
        <brk id="83" max="5" man="1"/>
        <brk id="101"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s>
  <mergeCells count="113">
    <mergeCell ref="B91:F91"/>
    <mergeCell ref="B92:C92"/>
    <mergeCell ref="D92:E92"/>
    <mergeCell ref="B70:F70"/>
    <mergeCell ref="C84:D84"/>
    <mergeCell ref="B85:F85"/>
    <mergeCell ref="B86:F86"/>
    <mergeCell ref="D53:F53"/>
    <mergeCell ref="B88:F88"/>
    <mergeCell ref="B89:F89"/>
    <mergeCell ref="B90:F90"/>
    <mergeCell ref="B87:F87"/>
    <mergeCell ref="B67:F67"/>
    <mergeCell ref="B68:F68"/>
    <mergeCell ref="C83:D83"/>
    <mergeCell ref="C82:D82"/>
    <mergeCell ref="D58:F58"/>
    <mergeCell ref="A109:F109"/>
    <mergeCell ref="B93:C93"/>
    <mergeCell ref="D93:E93"/>
    <mergeCell ref="B94:C94"/>
    <mergeCell ref="D94:E94"/>
    <mergeCell ref="B95:C95"/>
    <mergeCell ref="D95:E95"/>
    <mergeCell ref="D116:F116"/>
    <mergeCell ref="A117:C117"/>
    <mergeCell ref="B113:C113"/>
    <mergeCell ref="D117:F117"/>
    <mergeCell ref="B98:F98"/>
    <mergeCell ref="B112:C112"/>
    <mergeCell ref="A116:C116"/>
    <mergeCell ref="E105:F105"/>
    <mergeCell ref="E106:F106"/>
    <mergeCell ref="B96:C96"/>
    <mergeCell ref="D96:E96"/>
    <mergeCell ref="B97:F97"/>
    <mergeCell ref="B126:F126"/>
    <mergeCell ref="B127:F127"/>
    <mergeCell ref="B128:F128"/>
    <mergeCell ref="B129:F129"/>
    <mergeCell ref="B130:F130"/>
    <mergeCell ref="A131:F131"/>
    <mergeCell ref="A119:C119"/>
    <mergeCell ref="D119:F119"/>
    <mergeCell ref="A110:B110"/>
    <mergeCell ref="D118:F118"/>
    <mergeCell ref="A118:C118"/>
    <mergeCell ref="A120:C120"/>
    <mergeCell ref="D120:F120"/>
    <mergeCell ref="A121:C121"/>
    <mergeCell ref="D121:F121"/>
    <mergeCell ref="A122:C122"/>
    <mergeCell ref="A123:C123"/>
    <mergeCell ref="D123:F123"/>
    <mergeCell ref="D122:F122"/>
    <mergeCell ref="A124:C124"/>
    <mergeCell ref="D124:F124"/>
    <mergeCell ref="G27:J27"/>
    <mergeCell ref="B17:F17"/>
    <mergeCell ref="B61:F61"/>
    <mergeCell ref="D47:F47"/>
    <mergeCell ref="D46:F46"/>
    <mergeCell ref="D37:F37"/>
    <mergeCell ref="D38:F38"/>
    <mergeCell ref="D39:F39"/>
    <mergeCell ref="D40:F40"/>
    <mergeCell ref="D41:F41"/>
    <mergeCell ref="B59:E59"/>
    <mergeCell ref="B60:F60"/>
    <mergeCell ref="D42:F42"/>
    <mergeCell ref="D43:F43"/>
    <mergeCell ref="D44:F44"/>
    <mergeCell ref="D45:F45"/>
    <mergeCell ref="D28:F28"/>
    <mergeCell ref="D29:F29"/>
    <mergeCell ref="D30:F30"/>
    <mergeCell ref="B21:F21"/>
    <mergeCell ref="D56:F56"/>
    <mergeCell ref="D57:F57"/>
    <mergeCell ref="G16:H16"/>
    <mergeCell ref="G21:J21"/>
    <mergeCell ref="D22:F22"/>
    <mergeCell ref="D26:F26"/>
    <mergeCell ref="G23:J23"/>
    <mergeCell ref="B18:F18"/>
    <mergeCell ref="B19:F19"/>
    <mergeCell ref="D23:F23"/>
    <mergeCell ref="G24:H24"/>
    <mergeCell ref="D24:F25"/>
    <mergeCell ref="A3:F3"/>
    <mergeCell ref="C5:F5"/>
    <mergeCell ref="B6:C6"/>
    <mergeCell ref="C15:F15"/>
    <mergeCell ref="D27:F27"/>
    <mergeCell ref="B69:F69"/>
    <mergeCell ref="B62:F62"/>
    <mergeCell ref="B63:F63"/>
    <mergeCell ref="B64:F64"/>
    <mergeCell ref="B65:F65"/>
    <mergeCell ref="B66:F66"/>
    <mergeCell ref="D31:F31"/>
    <mergeCell ref="D48:F48"/>
    <mergeCell ref="D32:F32"/>
    <mergeCell ref="D34:F34"/>
    <mergeCell ref="D35:F35"/>
    <mergeCell ref="D36:F36"/>
    <mergeCell ref="D33:F33"/>
    <mergeCell ref="D49:F49"/>
    <mergeCell ref="D50:F50"/>
    <mergeCell ref="D51:F51"/>
    <mergeCell ref="D52:F52"/>
    <mergeCell ref="D54:F54"/>
    <mergeCell ref="D55:F55"/>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12:F113">
    <cfRule type="expression" dxfId="8" priority="13" stopIfTrue="1">
      <formula>$E$112=""</formula>
    </cfRule>
  </conditionalFormatting>
  <conditionalFormatting sqref="D30:F30">
    <cfRule type="expression" dxfId="7" priority="11" stopIfTrue="1">
      <formula>$G$30="No"</formula>
    </cfRule>
  </conditionalFormatting>
  <conditionalFormatting sqref="B97:F97">
    <cfRule type="expression" dxfId="6" priority="9">
      <formula>$H$29="Sole Bidder"</formula>
    </cfRule>
  </conditionalFormatting>
  <conditionalFormatting sqref="A109:F114">
    <cfRule type="expression" dxfId="5" priority="8">
      <formula>$H$29="Sole Bidder"</formula>
    </cfRule>
  </conditionalFormatting>
  <conditionalFormatting sqref="B112:C112">
    <cfRule type="expression" dxfId="4" priority="6">
      <formula>$A$112=""</formula>
    </cfRule>
  </conditionalFormatting>
  <conditionalFormatting sqref="B113:C113">
    <cfRule type="expression" dxfId="3" priority="5">
      <formula>$A$113=""</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59:F60">
    <cfRule type="expression" dxfId="0" priority="2"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rowBreaks count="2" manualBreakCount="2">
    <brk id="84" max="5" man="1"/>
    <brk id="102" max="5" man="1"/>
  </rowBreaks>
  <colBreaks count="1" manualBreakCount="1">
    <brk id="6" max="107" man="1"/>
  </colBreaks>
  <drawing r:id="rId2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4" customWidth="1"/>
    <col min="2" max="2" width="11.85546875" style="274" customWidth="1"/>
    <col min="3" max="15" width="9.140625" style="274"/>
    <col min="16" max="16384" width="9.140625" style="230"/>
  </cols>
  <sheetData>
    <row r="1" spans="1:15" s="229" customFormat="1" ht="30" customHeight="1">
      <c r="A1" s="514">
        <f>'Bid Form 1st Envelope '!I22</f>
        <v>0</v>
      </c>
      <c r="B1" s="514"/>
      <c r="C1" s="272"/>
      <c r="D1" s="272"/>
      <c r="E1" s="272"/>
      <c r="F1" s="272"/>
      <c r="G1" s="272"/>
      <c r="H1" s="272"/>
      <c r="I1" s="272"/>
      <c r="J1" s="272"/>
      <c r="K1" s="272"/>
      <c r="L1" s="272"/>
      <c r="M1" s="272"/>
      <c r="N1" s="272"/>
      <c r="O1" s="272"/>
    </row>
    <row r="2" spans="1:15" s="229" customFormat="1" ht="30" customHeight="1">
      <c r="A2" s="273"/>
      <c r="B2" s="272"/>
      <c r="C2" s="272"/>
      <c r="D2" s="272"/>
      <c r="E2" s="272"/>
      <c r="F2" s="272"/>
      <c r="G2" s="272"/>
      <c r="H2" s="272"/>
      <c r="I2" s="272"/>
      <c r="J2" s="272"/>
      <c r="K2" s="272"/>
      <c r="L2" s="272"/>
      <c r="M2" s="272"/>
      <c r="N2" s="272"/>
      <c r="O2" s="272"/>
    </row>
    <row r="3" spans="1:15">
      <c r="A3" s="273"/>
    </row>
    <row r="4" spans="1:15">
      <c r="A4" s="275" t="str">
        <f>IF(OR((A1&gt;9999999999),(A1&lt;0)),"Invalid Entry - More than 1000 crore OR -ve value",IF(A1=0, "Rs. Zero Only ",+CONCATENATE("Rs. ", B11,D11,B10,D10,B9,D9,B8,D8,B7,D7,B6," Only")))</f>
        <v xml:space="preserve">Rs. Zero Only </v>
      </c>
    </row>
    <row r="5" spans="1:15">
      <c r="A5" s="273"/>
    </row>
    <row r="6" spans="1:15">
      <c r="A6" s="276">
        <f>-INT(A1/100)*100+ROUND(A1,0)</f>
        <v>0</v>
      </c>
      <c r="B6" s="274" t="str">
        <f t="shared" ref="B6:B11" si="0">IF(A6=0,"",LOOKUP(A6,$A$13:$A$112,$B$13:$B$112))</f>
        <v/>
      </c>
      <c r="D6" s="275"/>
    </row>
    <row r="7" spans="1:15">
      <c r="A7" s="276">
        <f>-INT(A1/1000)*10+INT(A1/100)</f>
        <v>0</v>
      </c>
      <c r="B7" s="274" t="str">
        <f t="shared" si="0"/>
        <v/>
      </c>
      <c r="D7" s="275" t="str">
        <f>+IF(B7="",""," Hundred ")</f>
        <v/>
      </c>
    </row>
    <row r="8" spans="1:15">
      <c r="A8" s="276">
        <f>-INT(A1/100000)*100+INT(A1/1000)</f>
        <v>0</v>
      </c>
      <c r="B8" s="274" t="str">
        <f t="shared" si="0"/>
        <v/>
      </c>
      <c r="D8" s="275" t="str">
        <f>IF((B8=""),IF(C8="",""," Thousand ")," Thousand ")</f>
        <v/>
      </c>
    </row>
    <row r="9" spans="1:15">
      <c r="A9" s="276">
        <f>-INT(A1/10000000)*100+INT(A1/100000)</f>
        <v>0</v>
      </c>
      <c r="B9" s="274" t="str">
        <f t="shared" si="0"/>
        <v/>
      </c>
      <c r="D9" s="275" t="str">
        <f>IF((B9=""),IF(C9="",""," Lac ")," Lac ")</f>
        <v/>
      </c>
    </row>
    <row r="10" spans="1:15">
      <c r="A10" s="276">
        <f>-INT(A1/1000000000)*100+INT(A1/10000000)</f>
        <v>0</v>
      </c>
      <c r="B10" s="277" t="str">
        <f t="shared" si="0"/>
        <v/>
      </c>
      <c r="D10" s="275" t="str">
        <f>IF((B10=""),IF(C10="",""," Crore ")," Crore ")</f>
        <v/>
      </c>
    </row>
    <row r="11" spans="1:15">
      <c r="A11" s="278">
        <f>-INT(A1/10000000000)*1000+INT(A1/1000000000)</f>
        <v>0</v>
      </c>
      <c r="B11" s="277" t="str">
        <f t="shared" si="0"/>
        <v/>
      </c>
      <c r="D11" s="275" t="str">
        <f>IF((B11=""),IF(C11="",""," Hundred ")," Hundred ")</f>
        <v/>
      </c>
    </row>
    <row r="13" spans="1:15">
      <c r="A13" s="279">
        <v>1</v>
      </c>
      <c r="B13" s="280" t="s">
        <v>196</v>
      </c>
    </row>
    <row r="14" spans="1:15">
      <c r="A14" s="279">
        <v>2</v>
      </c>
      <c r="B14" s="280" t="s">
        <v>197</v>
      </c>
    </row>
    <row r="15" spans="1:15">
      <c r="A15" s="279">
        <v>3</v>
      </c>
      <c r="B15" s="280" t="s">
        <v>198</v>
      </c>
    </row>
    <row r="16" spans="1:15">
      <c r="A16" s="279">
        <v>4</v>
      </c>
      <c r="B16" s="280" t="s">
        <v>199</v>
      </c>
    </row>
    <row r="17" spans="1:2">
      <c r="A17" s="279">
        <v>5</v>
      </c>
      <c r="B17" s="280" t="s">
        <v>200</v>
      </c>
    </row>
    <row r="18" spans="1:2">
      <c r="A18" s="279">
        <v>6</v>
      </c>
      <c r="B18" s="280" t="s">
        <v>201</v>
      </c>
    </row>
    <row r="19" spans="1:2">
      <c r="A19" s="279">
        <v>7</v>
      </c>
      <c r="B19" s="280" t="s">
        <v>202</v>
      </c>
    </row>
    <row r="20" spans="1:2">
      <c r="A20" s="279">
        <v>8</v>
      </c>
      <c r="B20" s="280" t="s">
        <v>203</v>
      </c>
    </row>
    <row r="21" spans="1:2">
      <c r="A21" s="279">
        <v>9</v>
      </c>
      <c r="B21" s="280" t="s">
        <v>204</v>
      </c>
    </row>
    <row r="22" spans="1:2">
      <c r="A22" s="279">
        <v>10</v>
      </c>
      <c r="B22" s="280" t="s">
        <v>205</v>
      </c>
    </row>
    <row r="23" spans="1:2">
      <c r="A23" s="279">
        <v>11</v>
      </c>
      <c r="B23" s="280" t="s">
        <v>206</v>
      </c>
    </row>
    <row r="24" spans="1:2">
      <c r="A24" s="279">
        <v>12</v>
      </c>
      <c r="B24" s="280" t="s">
        <v>207</v>
      </c>
    </row>
    <row r="25" spans="1:2">
      <c r="A25" s="279">
        <v>13</v>
      </c>
      <c r="B25" s="280" t="s">
        <v>208</v>
      </c>
    </row>
    <row r="26" spans="1:2">
      <c r="A26" s="279">
        <v>14</v>
      </c>
      <c r="B26" s="280" t="s">
        <v>209</v>
      </c>
    </row>
    <row r="27" spans="1:2">
      <c r="A27" s="279">
        <v>15</v>
      </c>
      <c r="B27" s="280" t="s">
        <v>210</v>
      </c>
    </row>
    <row r="28" spans="1:2">
      <c r="A28" s="279">
        <v>16</v>
      </c>
      <c r="B28" s="280" t="s">
        <v>211</v>
      </c>
    </row>
    <row r="29" spans="1:2">
      <c r="A29" s="279">
        <v>17</v>
      </c>
      <c r="B29" s="280" t="s">
        <v>212</v>
      </c>
    </row>
    <row r="30" spans="1:2">
      <c r="A30" s="279">
        <v>18</v>
      </c>
      <c r="B30" s="280" t="s">
        <v>213</v>
      </c>
    </row>
    <row r="31" spans="1:2">
      <c r="A31" s="279">
        <v>19</v>
      </c>
      <c r="B31" s="280" t="s">
        <v>214</v>
      </c>
    </row>
    <row r="32" spans="1:2">
      <c r="A32" s="279">
        <v>20</v>
      </c>
      <c r="B32" s="280" t="s">
        <v>215</v>
      </c>
    </row>
    <row r="33" spans="1:2">
      <c r="A33" s="279">
        <v>21</v>
      </c>
      <c r="B33" s="280" t="s">
        <v>216</v>
      </c>
    </row>
    <row r="34" spans="1:2">
      <c r="A34" s="279">
        <v>22</v>
      </c>
      <c r="B34" s="280" t="s">
        <v>217</v>
      </c>
    </row>
    <row r="35" spans="1:2">
      <c r="A35" s="279">
        <v>23</v>
      </c>
      <c r="B35" s="280" t="s">
        <v>218</v>
      </c>
    </row>
    <row r="36" spans="1:2">
      <c r="A36" s="279">
        <v>24</v>
      </c>
      <c r="B36" s="280" t="s">
        <v>219</v>
      </c>
    </row>
    <row r="37" spans="1:2">
      <c r="A37" s="279">
        <v>25</v>
      </c>
      <c r="B37" s="280" t="s">
        <v>220</v>
      </c>
    </row>
    <row r="38" spans="1:2">
      <c r="A38" s="279">
        <v>26</v>
      </c>
      <c r="B38" s="280" t="s">
        <v>221</v>
      </c>
    </row>
    <row r="39" spans="1:2">
      <c r="A39" s="279">
        <v>27</v>
      </c>
      <c r="B39" s="280" t="s">
        <v>222</v>
      </c>
    </row>
    <row r="40" spans="1:2">
      <c r="A40" s="279">
        <v>28</v>
      </c>
      <c r="B40" s="280" t="s">
        <v>223</v>
      </c>
    </row>
    <row r="41" spans="1:2">
      <c r="A41" s="279">
        <v>29</v>
      </c>
      <c r="B41" s="280" t="s">
        <v>224</v>
      </c>
    </row>
    <row r="42" spans="1:2">
      <c r="A42" s="279">
        <v>30</v>
      </c>
      <c r="B42" s="280" t="s">
        <v>225</v>
      </c>
    </row>
    <row r="43" spans="1:2">
      <c r="A43" s="279">
        <v>31</v>
      </c>
      <c r="B43" s="280" t="s">
        <v>226</v>
      </c>
    </row>
    <row r="44" spans="1:2">
      <c r="A44" s="279">
        <v>32</v>
      </c>
      <c r="B44" s="280" t="s">
        <v>227</v>
      </c>
    </row>
    <row r="45" spans="1:2">
      <c r="A45" s="279">
        <v>33</v>
      </c>
      <c r="B45" s="280" t="s">
        <v>228</v>
      </c>
    </row>
    <row r="46" spans="1:2">
      <c r="A46" s="279">
        <v>34</v>
      </c>
      <c r="B46" s="280" t="s">
        <v>229</v>
      </c>
    </row>
    <row r="47" spans="1:2">
      <c r="A47" s="279">
        <v>35</v>
      </c>
      <c r="B47" s="280" t="s">
        <v>13</v>
      </c>
    </row>
    <row r="48" spans="1:2">
      <c r="A48" s="279">
        <v>36</v>
      </c>
      <c r="B48" s="280" t="s">
        <v>230</v>
      </c>
    </row>
    <row r="49" spans="1:2">
      <c r="A49" s="279">
        <v>37</v>
      </c>
      <c r="B49" s="280" t="s">
        <v>231</v>
      </c>
    </row>
    <row r="50" spans="1:2">
      <c r="A50" s="279">
        <v>38</v>
      </c>
      <c r="B50" s="280" t="s">
        <v>232</v>
      </c>
    </row>
    <row r="51" spans="1:2">
      <c r="A51" s="279">
        <v>39</v>
      </c>
      <c r="B51" s="280" t="s">
        <v>233</v>
      </c>
    </row>
    <row r="52" spans="1:2">
      <c r="A52" s="279">
        <v>40</v>
      </c>
      <c r="B52" s="280" t="s">
        <v>234</v>
      </c>
    </row>
    <row r="53" spans="1:2">
      <c r="A53" s="279">
        <v>41</v>
      </c>
      <c r="B53" s="280" t="s">
        <v>235</v>
      </c>
    </row>
    <row r="54" spans="1:2">
      <c r="A54" s="279">
        <v>42</v>
      </c>
      <c r="B54" s="280" t="s">
        <v>236</v>
      </c>
    </row>
    <row r="55" spans="1:2">
      <c r="A55" s="279">
        <v>43</v>
      </c>
      <c r="B55" s="280" t="s">
        <v>237</v>
      </c>
    </row>
    <row r="56" spans="1:2">
      <c r="A56" s="279">
        <v>44</v>
      </c>
      <c r="B56" s="280" t="s">
        <v>238</v>
      </c>
    </row>
    <row r="57" spans="1:2">
      <c r="A57" s="279">
        <v>45</v>
      </c>
      <c r="B57" s="280" t="s">
        <v>239</v>
      </c>
    </row>
    <row r="58" spans="1:2">
      <c r="A58" s="279">
        <v>46</v>
      </c>
      <c r="B58" s="280" t="s">
        <v>240</v>
      </c>
    </row>
    <row r="59" spans="1:2">
      <c r="A59" s="279">
        <v>47</v>
      </c>
      <c r="B59" s="280" t="s">
        <v>241</v>
      </c>
    </row>
    <row r="60" spans="1:2">
      <c r="A60" s="279">
        <v>48</v>
      </c>
      <c r="B60" s="280" t="s">
        <v>242</v>
      </c>
    </row>
    <row r="61" spans="1:2">
      <c r="A61" s="279">
        <v>49</v>
      </c>
      <c r="B61" s="280" t="s">
        <v>243</v>
      </c>
    </row>
    <row r="62" spans="1:2">
      <c r="A62" s="279">
        <v>50</v>
      </c>
      <c r="B62" s="280" t="s">
        <v>244</v>
      </c>
    </row>
    <row r="63" spans="1:2">
      <c r="A63" s="279">
        <v>51</v>
      </c>
      <c r="B63" s="280" t="s">
        <v>245</v>
      </c>
    </row>
    <row r="64" spans="1:2">
      <c r="A64" s="279">
        <v>52</v>
      </c>
      <c r="B64" s="280" t="s">
        <v>246</v>
      </c>
    </row>
    <row r="65" spans="1:2">
      <c r="A65" s="279">
        <v>53</v>
      </c>
      <c r="B65" s="280" t="s">
        <v>247</v>
      </c>
    </row>
    <row r="66" spans="1:2">
      <c r="A66" s="279">
        <v>54</v>
      </c>
      <c r="B66" s="280" t="s">
        <v>248</v>
      </c>
    </row>
    <row r="67" spans="1:2">
      <c r="A67" s="279">
        <v>55</v>
      </c>
      <c r="B67" s="280" t="s">
        <v>249</v>
      </c>
    </row>
    <row r="68" spans="1:2">
      <c r="A68" s="279">
        <v>56</v>
      </c>
      <c r="B68" s="280" t="s">
        <v>250</v>
      </c>
    </row>
    <row r="69" spans="1:2">
      <c r="A69" s="279">
        <v>57</v>
      </c>
      <c r="B69" s="280" t="s">
        <v>251</v>
      </c>
    </row>
    <row r="70" spans="1:2">
      <c r="A70" s="279">
        <v>58</v>
      </c>
      <c r="B70" s="280" t="s">
        <v>252</v>
      </c>
    </row>
    <row r="71" spans="1:2">
      <c r="A71" s="279">
        <v>59</v>
      </c>
      <c r="B71" s="280" t="s">
        <v>253</v>
      </c>
    </row>
    <row r="72" spans="1:2">
      <c r="A72" s="279">
        <v>60</v>
      </c>
      <c r="B72" s="280" t="s">
        <v>254</v>
      </c>
    </row>
    <row r="73" spans="1:2">
      <c r="A73" s="279">
        <v>61</v>
      </c>
      <c r="B73" s="280" t="s">
        <v>255</v>
      </c>
    </row>
    <row r="74" spans="1:2">
      <c r="A74" s="279">
        <v>62</v>
      </c>
      <c r="B74" s="280" t="s">
        <v>256</v>
      </c>
    </row>
    <row r="75" spans="1:2">
      <c r="A75" s="279">
        <v>63</v>
      </c>
      <c r="B75" s="280" t="s">
        <v>257</v>
      </c>
    </row>
    <row r="76" spans="1:2">
      <c r="A76" s="279">
        <v>64</v>
      </c>
      <c r="B76" s="280" t="s">
        <v>258</v>
      </c>
    </row>
    <row r="77" spans="1:2">
      <c r="A77" s="279">
        <v>65</v>
      </c>
      <c r="B77" s="280" t="s">
        <v>259</v>
      </c>
    </row>
    <row r="78" spans="1:2">
      <c r="A78" s="279">
        <v>66</v>
      </c>
      <c r="B78" s="280" t="s">
        <v>260</v>
      </c>
    </row>
    <row r="79" spans="1:2">
      <c r="A79" s="279">
        <v>67</v>
      </c>
      <c r="B79" s="280" t="s">
        <v>261</v>
      </c>
    </row>
    <row r="80" spans="1:2">
      <c r="A80" s="279">
        <v>68</v>
      </c>
      <c r="B80" s="280" t="s">
        <v>262</v>
      </c>
    </row>
    <row r="81" spans="1:2">
      <c r="A81" s="279">
        <v>69</v>
      </c>
      <c r="B81" s="280" t="s">
        <v>263</v>
      </c>
    </row>
    <row r="82" spans="1:2">
      <c r="A82" s="279">
        <v>70</v>
      </c>
      <c r="B82" s="280" t="s">
        <v>264</v>
      </c>
    </row>
    <row r="83" spans="1:2">
      <c r="A83" s="279">
        <v>71</v>
      </c>
      <c r="B83" s="280" t="s">
        <v>265</v>
      </c>
    </row>
    <row r="84" spans="1:2">
      <c r="A84" s="279">
        <v>72</v>
      </c>
      <c r="B84" s="280" t="s">
        <v>266</v>
      </c>
    </row>
    <row r="85" spans="1:2">
      <c r="A85" s="279">
        <v>73</v>
      </c>
      <c r="B85" s="280" t="s">
        <v>267</v>
      </c>
    </row>
    <row r="86" spans="1:2">
      <c r="A86" s="279">
        <v>74</v>
      </c>
      <c r="B86" s="280" t="s">
        <v>268</v>
      </c>
    </row>
    <row r="87" spans="1:2">
      <c r="A87" s="279">
        <v>75</v>
      </c>
      <c r="B87" s="280" t="s">
        <v>269</v>
      </c>
    </row>
    <row r="88" spans="1:2">
      <c r="A88" s="279">
        <v>76</v>
      </c>
      <c r="B88" s="280" t="s">
        <v>270</v>
      </c>
    </row>
    <row r="89" spans="1:2">
      <c r="A89" s="279">
        <v>77</v>
      </c>
      <c r="B89" s="280" t="s">
        <v>271</v>
      </c>
    </row>
    <row r="90" spans="1:2">
      <c r="A90" s="279">
        <v>78</v>
      </c>
      <c r="B90" s="280" t="s">
        <v>272</v>
      </c>
    </row>
    <row r="91" spans="1:2">
      <c r="A91" s="279">
        <v>79</v>
      </c>
      <c r="B91" s="280" t="s">
        <v>273</v>
      </c>
    </row>
    <row r="92" spans="1:2">
      <c r="A92" s="279">
        <v>80</v>
      </c>
      <c r="B92" s="280" t="s">
        <v>274</v>
      </c>
    </row>
    <row r="93" spans="1:2">
      <c r="A93" s="279">
        <v>81</v>
      </c>
      <c r="B93" s="280" t="s">
        <v>275</v>
      </c>
    </row>
    <row r="94" spans="1:2">
      <c r="A94" s="279">
        <v>82</v>
      </c>
      <c r="B94" s="280" t="s">
        <v>276</v>
      </c>
    </row>
    <row r="95" spans="1:2">
      <c r="A95" s="279">
        <v>83</v>
      </c>
      <c r="B95" s="280" t="s">
        <v>277</v>
      </c>
    </row>
    <row r="96" spans="1:2">
      <c r="A96" s="279">
        <v>84</v>
      </c>
      <c r="B96" s="280" t="s">
        <v>278</v>
      </c>
    </row>
    <row r="97" spans="1:2">
      <c r="A97" s="279">
        <v>85</v>
      </c>
      <c r="B97" s="280" t="s">
        <v>279</v>
      </c>
    </row>
    <row r="98" spans="1:2">
      <c r="A98" s="279">
        <v>86</v>
      </c>
      <c r="B98" s="280" t="s">
        <v>280</v>
      </c>
    </row>
    <row r="99" spans="1:2">
      <c r="A99" s="279">
        <v>87</v>
      </c>
      <c r="B99" s="280" t="s">
        <v>281</v>
      </c>
    </row>
    <row r="100" spans="1:2">
      <c r="A100" s="279">
        <v>88</v>
      </c>
      <c r="B100" s="280" t="s">
        <v>282</v>
      </c>
    </row>
    <row r="101" spans="1:2">
      <c r="A101" s="279">
        <v>89</v>
      </c>
      <c r="B101" s="280" t="s">
        <v>283</v>
      </c>
    </row>
    <row r="102" spans="1:2">
      <c r="A102" s="279">
        <v>90</v>
      </c>
      <c r="B102" s="280" t="s">
        <v>284</v>
      </c>
    </row>
    <row r="103" spans="1:2">
      <c r="A103" s="279">
        <v>91</v>
      </c>
      <c r="B103" s="280" t="s">
        <v>285</v>
      </c>
    </row>
    <row r="104" spans="1:2">
      <c r="A104" s="279">
        <v>92</v>
      </c>
      <c r="B104" s="280" t="s">
        <v>286</v>
      </c>
    </row>
    <row r="105" spans="1:2">
      <c r="A105" s="279">
        <v>93</v>
      </c>
      <c r="B105" s="280" t="s">
        <v>287</v>
      </c>
    </row>
    <row r="106" spans="1:2">
      <c r="A106" s="279">
        <v>94</v>
      </c>
      <c r="B106" s="280" t="s">
        <v>288</v>
      </c>
    </row>
    <row r="107" spans="1:2">
      <c r="A107" s="279">
        <v>95</v>
      </c>
      <c r="B107" s="280" t="s">
        <v>289</v>
      </c>
    </row>
    <row r="108" spans="1:2">
      <c r="A108" s="279">
        <v>96</v>
      </c>
      <c r="B108" s="280" t="s">
        <v>290</v>
      </c>
    </row>
    <row r="109" spans="1:2">
      <c r="A109" s="279">
        <v>97</v>
      </c>
      <c r="B109" s="280" t="s">
        <v>291</v>
      </c>
    </row>
    <row r="110" spans="1:2">
      <c r="A110" s="279">
        <v>98</v>
      </c>
      <c r="B110" s="280" t="s">
        <v>292</v>
      </c>
    </row>
    <row r="111" spans="1:2">
      <c r="A111" s="279">
        <v>99</v>
      </c>
      <c r="B111" s="280" t="s">
        <v>293</v>
      </c>
    </row>
    <row r="112" spans="1:2">
      <c r="A112" s="279">
        <v>100</v>
      </c>
      <c r="B112" s="280" t="s">
        <v>294</v>
      </c>
    </row>
  </sheetData>
  <sheetProtection sheet="1" objects="1" scenarios="1" selectLockedCells="1" selectUnlockedCells="1"/>
  <customSheetViews>
    <customSheetView guid="{A506B351-DE43-4CCA-818F-D2B51F2607AA}" state="hidden">
      <selection activeCell="V26" sqref="V26"/>
      <pageMargins left="0.75" right="0.75" top="1" bottom="1" header="0.5" footer="0.5"/>
      <pageSetup orientation="portrait" r:id="rId1"/>
      <headerFooter alignWithMargins="0"/>
    </customSheetView>
    <customSheetView guid="{70BF6F06-85BA-4CCF-BC67-75A4B6D4F833}" state="hidden">
      <selection activeCell="A4" sqref="A4"/>
      <pageMargins left="0.75" right="0.75" top="1" bottom="1" header="0.5" footer="0.5"/>
      <pageSetup orientation="portrait" r:id="rId2"/>
      <headerFooter alignWithMargins="0"/>
    </customSheetView>
    <customSheetView guid="{1F125E51-1799-42D0-B41E-DC039BB17D59}" state="hidden">
      <selection activeCell="A4" sqref="A4"/>
      <pageMargins left="0.75" right="0.75" top="1" bottom="1" header="0.5" footer="0.5"/>
      <pageSetup orientation="portrait" r:id="rId3"/>
      <headerFooter alignWithMargins="0"/>
    </customSheetView>
    <customSheetView guid="{14C32814-5A59-4863-9FB1-822FBB75D7D1}" state="hidden">
      <selection activeCell="A4" sqref="A4"/>
      <pageMargins left="0.75" right="0.75" top="1" bottom="1" header="0.5" footer="0.5"/>
      <pageSetup orientation="portrait" r:id="rId4"/>
      <headerFooter alignWithMargins="0"/>
    </customSheetView>
    <customSheetView guid="{AA750348-930C-43DE-ADD0-8D60980F5013}" state="hidden">
      <selection activeCell="A4" sqref="A4"/>
      <pageMargins left="0.75" right="0.75" top="1" bottom="1" header="0.5" footer="0.5"/>
      <pageSetup orientation="portrait" r:id="rId5"/>
      <headerFooter alignWithMargins="0"/>
    </customSheetView>
    <customSheetView guid="{CFBF18EC-8277-4311-991B-395AF21BB33B}" state="hidden">
      <selection activeCell="A4" sqref="A4"/>
      <pageMargins left="0.75" right="0.75" top="1" bottom="1" header="0.5" footer="0.5"/>
      <pageSetup orientation="portrait" r:id="rId6"/>
      <headerFooter alignWithMargins="0"/>
    </customSheetView>
    <customSheetView guid="{82C64B11-1F50-45B5-B7BB-9F1DC733C833}"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82E8A0F5-0020-4355-95CF-28601763A783}" state="hidden">
      <selection activeCell="A4" sqref="A4"/>
      <pageMargins left="0.75" right="0.75" top="1" bottom="1" header="0.5" footer="0.5"/>
      <pageSetup orientation="portrait" r:id="rId15"/>
      <headerFooter alignWithMargins="0"/>
    </customSheetView>
    <customSheetView guid="{44C1C443-3199-4288-884A-D16AF7B2CD69}" state="hidden">
      <selection activeCell="A4" sqref="A4"/>
      <pageMargins left="0.75" right="0.75" top="1" bottom="1" header="0.5" footer="0.5"/>
      <pageSetup orientation="portrait" r:id="rId16"/>
      <headerFooter alignWithMargins="0"/>
    </customSheetView>
    <customSheetView guid="{CB7CD015-9A92-451A-BEF4-2BC98E3768DD}" state="hidden">
      <selection activeCell="A4" sqref="A4"/>
      <pageMargins left="0.75" right="0.75" top="1" bottom="1" header="0.5" footer="0.5"/>
      <pageSetup orientation="portrait" r:id="rId17"/>
      <headerFooter alignWithMargins="0"/>
    </customSheetView>
    <customSheetView guid="{0D490C87-B003-4943-9825-ACE0B8E7CC06}" state="hidden">
      <selection activeCell="A4" sqref="A4"/>
      <pageMargins left="0.75" right="0.75" top="1" bottom="1" header="0.5" footer="0.5"/>
      <pageSetup orientation="portrait" r:id="rId18"/>
      <headerFooter alignWithMargins="0"/>
    </customSheetView>
    <customSheetView guid="{7A88FC7A-7690-48AB-B789-172043AFADC8}" state="hidden">
      <selection activeCell="A4" sqref="A4"/>
      <pageMargins left="0.75" right="0.75" top="1" bottom="1" header="0.5" footer="0.5"/>
      <pageSetup orientation="portrait" r:id="rId19"/>
      <headerFooter alignWithMargins="0"/>
    </customSheetView>
    <customSheetView guid="{1E2D7167-D6B7-4690-9A83-BF768C4223A4}" state="hidden">
      <selection activeCell="A4" sqref="A4"/>
      <pageMargins left="0.75" right="0.75" top="1" bottom="1" header="0.5" footer="0.5"/>
      <pageSetup orientation="portrait" r:id="rId20"/>
      <headerFooter alignWithMargins="0"/>
    </customSheetView>
    <customSheetView guid="{A36312D6-6542-430C-9B41-AC312BBA51FD}" state="hidden">
      <selection activeCell="V26" sqref="V26"/>
      <pageMargins left="0.75" right="0.75" top="1" bottom="1" header="0.5" footer="0.5"/>
      <pageSetup orientation="portrait" r:id="rId21"/>
      <headerFooter alignWithMargins="0"/>
    </customSheetView>
  </customSheetViews>
  <pageMargins left="0.75" right="0.75" top="1" bottom="1" header="0.5" footer="0.5"/>
  <pageSetup orientation="portrait" r:id="rId2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4" customWidth="1"/>
    <col min="2" max="2" width="11.85546875" style="274" customWidth="1"/>
    <col min="3" max="15" width="9.140625" style="274"/>
    <col min="16" max="16384" width="9.140625" style="230"/>
  </cols>
  <sheetData>
    <row r="1" spans="1:15" s="229" customFormat="1" ht="30" customHeight="1">
      <c r="A1" s="514">
        <f>'Bid Form 1st Envelope '!H25</f>
        <v>0</v>
      </c>
      <c r="B1" s="514"/>
      <c r="C1" s="272"/>
      <c r="D1" s="272"/>
      <c r="E1" s="272"/>
      <c r="F1" s="272"/>
      <c r="G1" s="272"/>
      <c r="H1" s="272"/>
      <c r="I1" s="272"/>
      <c r="J1" s="272"/>
      <c r="K1" s="272"/>
      <c r="L1" s="272"/>
      <c r="M1" s="272"/>
      <c r="N1" s="272"/>
      <c r="O1" s="272"/>
    </row>
    <row r="2" spans="1:15" s="229" customFormat="1" ht="30" customHeight="1">
      <c r="A2" s="273"/>
      <c r="B2" s="272"/>
      <c r="C2" s="272"/>
      <c r="D2" s="272"/>
      <c r="E2" s="272"/>
      <c r="F2" s="272"/>
      <c r="G2" s="272"/>
      <c r="H2" s="272"/>
      <c r="I2" s="272"/>
      <c r="J2" s="272"/>
      <c r="K2" s="272"/>
      <c r="L2" s="272"/>
      <c r="M2" s="272"/>
      <c r="N2" s="272"/>
      <c r="O2" s="272"/>
    </row>
    <row r="3" spans="1:15">
      <c r="A3" s="273"/>
    </row>
    <row r="4" spans="1:15">
      <c r="A4" s="275" t="str">
        <f>IF(OR((A1&gt;9999999999),(A1&lt;0)),"Invalid Entry - More than 1000 crore OR -ve value",IF(A1=0, "Rs. Zero Only ",+CONCATENATE("Rs. ", B11,D11,B10,D10,B9,D9,B8,D8,B7,D7,B6," Only")))</f>
        <v xml:space="preserve">Rs. Zero Only </v>
      </c>
    </row>
    <row r="5" spans="1:15">
      <c r="A5" s="273"/>
    </row>
    <row r="6" spans="1:15">
      <c r="A6" s="276">
        <f>-INT(A1/100)*100+ROUND(A1,0)</f>
        <v>0</v>
      </c>
      <c r="B6" s="274" t="str">
        <f t="shared" ref="B6:B11" si="0">IF(A6=0,"",LOOKUP(A6,$A$13:$A$112,$B$13:$B$112))</f>
        <v/>
      </c>
      <c r="D6" s="275"/>
    </row>
    <row r="7" spans="1:15">
      <c r="A7" s="276">
        <f>-INT(A1/1000)*10+INT(A1/100)</f>
        <v>0</v>
      </c>
      <c r="B7" s="274" t="str">
        <f t="shared" si="0"/>
        <v/>
      </c>
      <c r="D7" s="275" t="str">
        <f>+IF(B7="",""," Hundred ")</f>
        <v/>
      </c>
    </row>
    <row r="8" spans="1:15">
      <c r="A8" s="276">
        <f>-INT(A1/100000)*100+INT(A1/1000)</f>
        <v>0</v>
      </c>
      <c r="B8" s="274" t="str">
        <f t="shared" si="0"/>
        <v/>
      </c>
      <c r="D8" s="275" t="str">
        <f>IF((B8=""),IF(C8="",""," Thousand ")," Thousand ")</f>
        <v/>
      </c>
    </row>
    <row r="9" spans="1:15">
      <c r="A9" s="276">
        <f>-INT(A1/10000000)*100+INT(A1/100000)</f>
        <v>0</v>
      </c>
      <c r="B9" s="274" t="str">
        <f t="shared" si="0"/>
        <v/>
      </c>
      <c r="D9" s="275" t="str">
        <f>IF((B9=""),IF(C9="",""," Lac ")," Lac ")</f>
        <v/>
      </c>
    </row>
    <row r="10" spans="1:15">
      <c r="A10" s="276">
        <f>-INT(A1/1000000000)*100+INT(A1/10000000)</f>
        <v>0</v>
      </c>
      <c r="B10" s="277" t="str">
        <f t="shared" si="0"/>
        <v/>
      </c>
      <c r="D10" s="275" t="str">
        <f>IF((B10=""),IF(C10="",""," Crore ")," Crore ")</f>
        <v/>
      </c>
    </row>
    <row r="11" spans="1:15">
      <c r="A11" s="278">
        <f>-INT(A1/10000000000)*1000+INT(A1/1000000000)</f>
        <v>0</v>
      </c>
      <c r="B11" s="277" t="str">
        <f t="shared" si="0"/>
        <v/>
      </c>
      <c r="D11" s="275" t="str">
        <f>IF((B11=""),IF(C11="",""," Hundred ")," Hundred ")</f>
        <v/>
      </c>
    </row>
    <row r="13" spans="1:15">
      <c r="A13" s="279">
        <v>1</v>
      </c>
      <c r="B13" s="280" t="s">
        <v>196</v>
      </c>
    </row>
    <row r="14" spans="1:15">
      <c r="A14" s="279">
        <v>2</v>
      </c>
      <c r="B14" s="280" t="s">
        <v>197</v>
      </c>
    </row>
    <row r="15" spans="1:15">
      <c r="A15" s="279">
        <v>3</v>
      </c>
      <c r="B15" s="280" t="s">
        <v>198</v>
      </c>
    </row>
    <row r="16" spans="1:15">
      <c r="A16" s="279">
        <v>4</v>
      </c>
      <c r="B16" s="280" t="s">
        <v>199</v>
      </c>
    </row>
    <row r="17" spans="1:2">
      <c r="A17" s="279">
        <v>5</v>
      </c>
      <c r="B17" s="280" t="s">
        <v>200</v>
      </c>
    </row>
    <row r="18" spans="1:2">
      <c r="A18" s="279">
        <v>6</v>
      </c>
      <c r="B18" s="280" t="s">
        <v>201</v>
      </c>
    </row>
    <row r="19" spans="1:2">
      <c r="A19" s="279">
        <v>7</v>
      </c>
      <c r="B19" s="280" t="s">
        <v>202</v>
      </c>
    </row>
    <row r="20" spans="1:2">
      <c r="A20" s="279">
        <v>8</v>
      </c>
      <c r="B20" s="280" t="s">
        <v>203</v>
      </c>
    </row>
    <row r="21" spans="1:2">
      <c r="A21" s="279">
        <v>9</v>
      </c>
      <c r="B21" s="280" t="s">
        <v>204</v>
      </c>
    </row>
    <row r="22" spans="1:2">
      <c r="A22" s="279">
        <v>10</v>
      </c>
      <c r="B22" s="280" t="s">
        <v>205</v>
      </c>
    </row>
    <row r="23" spans="1:2">
      <c r="A23" s="279">
        <v>11</v>
      </c>
      <c r="B23" s="280" t="s">
        <v>206</v>
      </c>
    </row>
    <row r="24" spans="1:2">
      <c r="A24" s="279">
        <v>12</v>
      </c>
      <c r="B24" s="280" t="s">
        <v>207</v>
      </c>
    </row>
    <row r="25" spans="1:2">
      <c r="A25" s="279">
        <v>13</v>
      </c>
      <c r="B25" s="280" t="s">
        <v>208</v>
      </c>
    </row>
    <row r="26" spans="1:2">
      <c r="A26" s="279">
        <v>14</v>
      </c>
      <c r="B26" s="280" t="s">
        <v>209</v>
      </c>
    </row>
    <row r="27" spans="1:2">
      <c r="A27" s="279">
        <v>15</v>
      </c>
      <c r="B27" s="280" t="s">
        <v>210</v>
      </c>
    </row>
    <row r="28" spans="1:2">
      <c r="A28" s="279">
        <v>16</v>
      </c>
      <c r="B28" s="280" t="s">
        <v>211</v>
      </c>
    </row>
    <row r="29" spans="1:2">
      <c r="A29" s="279">
        <v>17</v>
      </c>
      <c r="B29" s="280" t="s">
        <v>212</v>
      </c>
    </row>
    <row r="30" spans="1:2">
      <c r="A30" s="279">
        <v>18</v>
      </c>
      <c r="B30" s="280" t="s">
        <v>213</v>
      </c>
    </row>
    <row r="31" spans="1:2">
      <c r="A31" s="279">
        <v>19</v>
      </c>
      <c r="B31" s="280" t="s">
        <v>214</v>
      </c>
    </row>
    <row r="32" spans="1:2">
      <c r="A32" s="279">
        <v>20</v>
      </c>
      <c r="B32" s="280" t="s">
        <v>215</v>
      </c>
    </row>
    <row r="33" spans="1:2">
      <c r="A33" s="279">
        <v>21</v>
      </c>
      <c r="B33" s="280" t="s">
        <v>216</v>
      </c>
    </row>
    <row r="34" spans="1:2">
      <c r="A34" s="279">
        <v>22</v>
      </c>
      <c r="B34" s="280" t="s">
        <v>217</v>
      </c>
    </row>
    <row r="35" spans="1:2">
      <c r="A35" s="279">
        <v>23</v>
      </c>
      <c r="B35" s="280" t="s">
        <v>218</v>
      </c>
    </row>
    <row r="36" spans="1:2">
      <c r="A36" s="279">
        <v>24</v>
      </c>
      <c r="B36" s="280" t="s">
        <v>219</v>
      </c>
    </row>
    <row r="37" spans="1:2">
      <c r="A37" s="279">
        <v>25</v>
      </c>
      <c r="B37" s="280" t="s">
        <v>220</v>
      </c>
    </row>
    <row r="38" spans="1:2">
      <c r="A38" s="279">
        <v>26</v>
      </c>
      <c r="B38" s="280" t="s">
        <v>221</v>
      </c>
    </row>
    <row r="39" spans="1:2">
      <c r="A39" s="279">
        <v>27</v>
      </c>
      <c r="B39" s="280" t="s">
        <v>222</v>
      </c>
    </row>
    <row r="40" spans="1:2">
      <c r="A40" s="279">
        <v>28</v>
      </c>
      <c r="B40" s="280" t="s">
        <v>223</v>
      </c>
    </row>
    <row r="41" spans="1:2">
      <c r="A41" s="279">
        <v>29</v>
      </c>
      <c r="B41" s="280" t="s">
        <v>224</v>
      </c>
    </row>
    <row r="42" spans="1:2">
      <c r="A42" s="279">
        <v>30</v>
      </c>
      <c r="B42" s="280" t="s">
        <v>225</v>
      </c>
    </row>
    <row r="43" spans="1:2">
      <c r="A43" s="279">
        <v>31</v>
      </c>
      <c r="B43" s="280" t="s">
        <v>226</v>
      </c>
    </row>
    <row r="44" spans="1:2">
      <c r="A44" s="279">
        <v>32</v>
      </c>
      <c r="B44" s="280" t="s">
        <v>227</v>
      </c>
    </row>
    <row r="45" spans="1:2">
      <c r="A45" s="279">
        <v>33</v>
      </c>
      <c r="B45" s="280" t="s">
        <v>228</v>
      </c>
    </row>
    <row r="46" spans="1:2">
      <c r="A46" s="279">
        <v>34</v>
      </c>
      <c r="B46" s="280" t="s">
        <v>229</v>
      </c>
    </row>
    <row r="47" spans="1:2">
      <c r="A47" s="279">
        <v>35</v>
      </c>
      <c r="B47" s="280" t="s">
        <v>13</v>
      </c>
    </row>
    <row r="48" spans="1:2">
      <c r="A48" s="279">
        <v>36</v>
      </c>
      <c r="B48" s="280" t="s">
        <v>230</v>
      </c>
    </row>
    <row r="49" spans="1:2">
      <c r="A49" s="279">
        <v>37</v>
      </c>
      <c r="B49" s="280" t="s">
        <v>231</v>
      </c>
    </row>
    <row r="50" spans="1:2">
      <c r="A50" s="279">
        <v>38</v>
      </c>
      <c r="B50" s="280" t="s">
        <v>232</v>
      </c>
    </row>
    <row r="51" spans="1:2">
      <c r="A51" s="279">
        <v>39</v>
      </c>
      <c r="B51" s="280" t="s">
        <v>233</v>
      </c>
    </row>
    <row r="52" spans="1:2">
      <c r="A52" s="279">
        <v>40</v>
      </c>
      <c r="B52" s="280" t="s">
        <v>234</v>
      </c>
    </row>
    <row r="53" spans="1:2">
      <c r="A53" s="279">
        <v>41</v>
      </c>
      <c r="B53" s="280" t="s">
        <v>235</v>
      </c>
    </row>
    <row r="54" spans="1:2">
      <c r="A54" s="279">
        <v>42</v>
      </c>
      <c r="B54" s="280" t="s">
        <v>236</v>
      </c>
    </row>
    <row r="55" spans="1:2">
      <c r="A55" s="279">
        <v>43</v>
      </c>
      <c r="B55" s="280" t="s">
        <v>237</v>
      </c>
    </row>
    <row r="56" spans="1:2">
      <c r="A56" s="279">
        <v>44</v>
      </c>
      <c r="B56" s="280" t="s">
        <v>238</v>
      </c>
    </row>
    <row r="57" spans="1:2">
      <c r="A57" s="279">
        <v>45</v>
      </c>
      <c r="B57" s="280" t="s">
        <v>239</v>
      </c>
    </row>
    <row r="58" spans="1:2">
      <c r="A58" s="279">
        <v>46</v>
      </c>
      <c r="B58" s="280" t="s">
        <v>240</v>
      </c>
    </row>
    <row r="59" spans="1:2">
      <c r="A59" s="279">
        <v>47</v>
      </c>
      <c r="B59" s="280" t="s">
        <v>241</v>
      </c>
    </row>
    <row r="60" spans="1:2">
      <c r="A60" s="279">
        <v>48</v>
      </c>
      <c r="B60" s="280" t="s">
        <v>242</v>
      </c>
    </row>
    <row r="61" spans="1:2">
      <c r="A61" s="279">
        <v>49</v>
      </c>
      <c r="B61" s="280" t="s">
        <v>243</v>
      </c>
    </row>
    <row r="62" spans="1:2">
      <c r="A62" s="279">
        <v>50</v>
      </c>
      <c r="B62" s="280" t="s">
        <v>244</v>
      </c>
    </row>
    <row r="63" spans="1:2">
      <c r="A63" s="279">
        <v>51</v>
      </c>
      <c r="B63" s="280" t="s">
        <v>245</v>
      </c>
    </row>
    <row r="64" spans="1:2">
      <c r="A64" s="279">
        <v>52</v>
      </c>
      <c r="B64" s="280" t="s">
        <v>246</v>
      </c>
    </row>
    <row r="65" spans="1:2">
      <c r="A65" s="279">
        <v>53</v>
      </c>
      <c r="B65" s="280" t="s">
        <v>247</v>
      </c>
    </row>
    <row r="66" spans="1:2">
      <c r="A66" s="279">
        <v>54</v>
      </c>
      <c r="B66" s="280" t="s">
        <v>248</v>
      </c>
    </row>
    <row r="67" spans="1:2">
      <c r="A67" s="279">
        <v>55</v>
      </c>
      <c r="B67" s="280" t="s">
        <v>249</v>
      </c>
    </row>
    <row r="68" spans="1:2">
      <c r="A68" s="279">
        <v>56</v>
      </c>
      <c r="B68" s="280" t="s">
        <v>250</v>
      </c>
    </row>
    <row r="69" spans="1:2">
      <c r="A69" s="279">
        <v>57</v>
      </c>
      <c r="B69" s="280" t="s">
        <v>251</v>
      </c>
    </row>
    <row r="70" spans="1:2">
      <c r="A70" s="279">
        <v>58</v>
      </c>
      <c r="B70" s="280" t="s">
        <v>252</v>
      </c>
    </row>
    <row r="71" spans="1:2">
      <c r="A71" s="279">
        <v>59</v>
      </c>
      <c r="B71" s="280" t="s">
        <v>253</v>
      </c>
    </row>
    <row r="72" spans="1:2">
      <c r="A72" s="279">
        <v>60</v>
      </c>
      <c r="B72" s="280" t="s">
        <v>254</v>
      </c>
    </row>
    <row r="73" spans="1:2">
      <c r="A73" s="279">
        <v>61</v>
      </c>
      <c r="B73" s="280" t="s">
        <v>255</v>
      </c>
    </row>
    <row r="74" spans="1:2">
      <c r="A74" s="279">
        <v>62</v>
      </c>
      <c r="B74" s="280" t="s">
        <v>256</v>
      </c>
    </row>
    <row r="75" spans="1:2">
      <c r="A75" s="279">
        <v>63</v>
      </c>
      <c r="B75" s="280" t="s">
        <v>257</v>
      </c>
    </row>
    <row r="76" spans="1:2">
      <c r="A76" s="279">
        <v>64</v>
      </c>
      <c r="B76" s="280" t="s">
        <v>258</v>
      </c>
    </row>
    <row r="77" spans="1:2">
      <c r="A77" s="279">
        <v>65</v>
      </c>
      <c r="B77" s="280" t="s">
        <v>259</v>
      </c>
    </row>
    <row r="78" spans="1:2">
      <c r="A78" s="279">
        <v>66</v>
      </c>
      <c r="B78" s="280" t="s">
        <v>260</v>
      </c>
    </row>
    <row r="79" spans="1:2">
      <c r="A79" s="279">
        <v>67</v>
      </c>
      <c r="B79" s="280" t="s">
        <v>261</v>
      </c>
    </row>
    <row r="80" spans="1:2">
      <c r="A80" s="279">
        <v>68</v>
      </c>
      <c r="B80" s="280" t="s">
        <v>262</v>
      </c>
    </row>
    <row r="81" spans="1:2">
      <c r="A81" s="279">
        <v>69</v>
      </c>
      <c r="B81" s="280" t="s">
        <v>263</v>
      </c>
    </row>
    <row r="82" spans="1:2">
      <c r="A82" s="279">
        <v>70</v>
      </c>
      <c r="B82" s="280" t="s">
        <v>264</v>
      </c>
    </row>
    <row r="83" spans="1:2">
      <c r="A83" s="279">
        <v>71</v>
      </c>
      <c r="B83" s="280" t="s">
        <v>265</v>
      </c>
    </row>
    <row r="84" spans="1:2">
      <c r="A84" s="279">
        <v>72</v>
      </c>
      <c r="B84" s="280" t="s">
        <v>266</v>
      </c>
    </row>
    <row r="85" spans="1:2">
      <c r="A85" s="279">
        <v>73</v>
      </c>
      <c r="B85" s="280" t="s">
        <v>267</v>
      </c>
    </row>
    <row r="86" spans="1:2">
      <c r="A86" s="279">
        <v>74</v>
      </c>
      <c r="B86" s="280" t="s">
        <v>268</v>
      </c>
    </row>
    <row r="87" spans="1:2">
      <c r="A87" s="279">
        <v>75</v>
      </c>
      <c r="B87" s="280" t="s">
        <v>269</v>
      </c>
    </row>
    <row r="88" spans="1:2">
      <c r="A88" s="279">
        <v>76</v>
      </c>
      <c r="B88" s="280" t="s">
        <v>270</v>
      </c>
    </row>
    <row r="89" spans="1:2">
      <c r="A89" s="279">
        <v>77</v>
      </c>
      <c r="B89" s="280" t="s">
        <v>271</v>
      </c>
    </row>
    <row r="90" spans="1:2">
      <c r="A90" s="279">
        <v>78</v>
      </c>
      <c r="B90" s="280" t="s">
        <v>272</v>
      </c>
    </row>
    <row r="91" spans="1:2">
      <c r="A91" s="279">
        <v>79</v>
      </c>
      <c r="B91" s="280" t="s">
        <v>273</v>
      </c>
    </row>
    <row r="92" spans="1:2">
      <c r="A92" s="279">
        <v>80</v>
      </c>
      <c r="B92" s="280" t="s">
        <v>274</v>
      </c>
    </row>
    <row r="93" spans="1:2">
      <c r="A93" s="279">
        <v>81</v>
      </c>
      <c r="B93" s="280" t="s">
        <v>275</v>
      </c>
    </row>
    <row r="94" spans="1:2">
      <c r="A94" s="279">
        <v>82</v>
      </c>
      <c r="B94" s="280" t="s">
        <v>276</v>
      </c>
    </row>
    <row r="95" spans="1:2">
      <c r="A95" s="279">
        <v>83</v>
      </c>
      <c r="B95" s="280" t="s">
        <v>277</v>
      </c>
    </row>
    <row r="96" spans="1:2">
      <c r="A96" s="279">
        <v>84</v>
      </c>
      <c r="B96" s="280" t="s">
        <v>278</v>
      </c>
    </row>
    <row r="97" spans="1:2">
      <c r="A97" s="279">
        <v>85</v>
      </c>
      <c r="B97" s="280" t="s">
        <v>279</v>
      </c>
    </row>
    <row r="98" spans="1:2">
      <c r="A98" s="279">
        <v>86</v>
      </c>
      <c r="B98" s="280" t="s">
        <v>280</v>
      </c>
    </row>
    <row r="99" spans="1:2">
      <c r="A99" s="279">
        <v>87</v>
      </c>
      <c r="B99" s="280" t="s">
        <v>281</v>
      </c>
    </row>
    <row r="100" spans="1:2">
      <c r="A100" s="279">
        <v>88</v>
      </c>
      <c r="B100" s="280" t="s">
        <v>282</v>
      </c>
    </row>
    <row r="101" spans="1:2">
      <c r="A101" s="279">
        <v>89</v>
      </c>
      <c r="B101" s="280" t="s">
        <v>283</v>
      </c>
    </row>
    <row r="102" spans="1:2">
      <c r="A102" s="279">
        <v>90</v>
      </c>
      <c r="B102" s="280" t="s">
        <v>284</v>
      </c>
    </row>
    <row r="103" spans="1:2">
      <c r="A103" s="279">
        <v>91</v>
      </c>
      <c r="B103" s="280" t="s">
        <v>285</v>
      </c>
    </row>
    <row r="104" spans="1:2">
      <c r="A104" s="279">
        <v>92</v>
      </c>
      <c r="B104" s="280" t="s">
        <v>286</v>
      </c>
    </row>
    <row r="105" spans="1:2">
      <c r="A105" s="279">
        <v>93</v>
      </c>
      <c r="B105" s="280" t="s">
        <v>287</v>
      </c>
    </row>
    <row r="106" spans="1:2">
      <c r="A106" s="279">
        <v>94</v>
      </c>
      <c r="B106" s="280" t="s">
        <v>288</v>
      </c>
    </row>
    <row r="107" spans="1:2">
      <c r="A107" s="279">
        <v>95</v>
      </c>
      <c r="B107" s="280" t="s">
        <v>289</v>
      </c>
    </row>
    <row r="108" spans="1:2">
      <c r="A108" s="279">
        <v>96</v>
      </c>
      <c r="B108" s="280" t="s">
        <v>290</v>
      </c>
    </row>
    <row r="109" spans="1:2">
      <c r="A109" s="279">
        <v>97</v>
      </c>
      <c r="B109" s="280" t="s">
        <v>291</v>
      </c>
    </row>
    <row r="110" spans="1:2">
      <c r="A110" s="279">
        <v>98</v>
      </c>
      <c r="B110" s="280" t="s">
        <v>292</v>
      </c>
    </row>
    <row r="111" spans="1:2">
      <c r="A111" s="279">
        <v>99</v>
      </c>
      <c r="B111" s="280" t="s">
        <v>293</v>
      </c>
    </row>
    <row r="112" spans="1:2">
      <c r="A112" s="279">
        <v>100</v>
      </c>
      <c r="B112" s="280" t="s">
        <v>294</v>
      </c>
    </row>
  </sheetData>
  <sheetProtection sheet="1" objects="1" scenarios="1" selectLockedCells="1" selectUnlockedCells="1"/>
  <customSheetViews>
    <customSheetView guid="{A506B351-DE43-4CCA-818F-D2B51F2607AA}" state="hidden">
      <selection activeCell="A2" sqref="A2"/>
      <pageMargins left="0.75" right="0.75" top="1" bottom="1" header="0.5" footer="0.5"/>
      <pageSetup orientation="portrait" r:id="rId1"/>
      <headerFooter alignWithMargins="0"/>
    </customSheetView>
    <customSheetView guid="{A36312D6-6542-430C-9B41-AC312BBA51FD}" state="hidden">
      <selection activeCell="A2" sqref="A2"/>
      <pageMargins left="0.75" right="0.75" top="1" bottom="1" header="0.5" footer="0.5"/>
      <pageSetup orientation="portrait" r:id="rId2"/>
      <headerFooter alignWithMargins="0"/>
    </customSheetView>
  </customSheetViews>
  <pageMargins left="0.75" right="0.75" top="1" bottom="1" header="0.5" footer="0.5"/>
  <pageSetup orientation="portrait" r:id="rId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A506B351-DE43-4CCA-818F-D2B51F2607AA}"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Basic</vt:lpstr>
      <vt:lpstr>Cover</vt:lpstr>
      <vt:lpstr>Names Bidder</vt:lpstr>
      <vt:lpstr>Name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 of Bidder'!Print_Area</vt:lpstr>
      <vt:lpstr>'Names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2020-11-06T06:55:55Z</cp:lastPrinted>
  <dcterms:created xsi:type="dcterms:W3CDTF">2010-09-27T08:09:01Z</dcterms:created>
  <dcterms:modified xsi:type="dcterms:W3CDTF">2020-12-04T12:39:20Z</dcterms:modified>
</cp:coreProperties>
</file>